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07"/>
  <workbookPr showInkAnnotation="0"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6(Beijing, China)/harmonization-results/August23-data/"/>
    </mc:Choice>
  </mc:AlternateContent>
  <bookViews>
    <workbookView xWindow="8800" yWindow="2100" windowWidth="16360" windowHeight="15040" tabRatio="500" firstSheet="2" activeTab="4"/>
  </bookViews>
  <sheets>
    <sheet name="Averaging" sheetId="16" r:id="rId1"/>
    <sheet name="Outage Detection Algorithm" sheetId="15" r:id="rId2"/>
    <sheet name="ADTF" sheetId="10" r:id="rId3"/>
    <sheet name="RAW-DUT Testing-INV" sheetId="1" r:id="rId4"/>
    <sheet name="Analysis-DUT (8 Ori AC)-INV" sheetId="2" r:id="rId5"/>
    <sheet name="Analysis-DUT (3 Ori AC)-INV" sheetId="11" r:id="rId6"/>
    <sheet name="RAW-DUT Testing-REG" sheetId="12" r:id="rId7"/>
    <sheet name="Analysis-DUT (8 Ori AC)-REG" sheetId="13" r:id="rId8"/>
    <sheet name="Analysis-DUT (3 Ori AC)-REG" sheetId="14" r:id="rId9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3" i="11" l="1"/>
  <c r="C53" i="11"/>
  <c r="O59" i="2"/>
  <c r="O56" i="2"/>
  <c r="O53" i="2"/>
  <c r="I28" i="11"/>
  <c r="E59" i="11"/>
  <c r="I29" i="11"/>
  <c r="E60" i="11"/>
  <c r="I30" i="11"/>
  <c r="E61" i="11"/>
  <c r="F59" i="11"/>
  <c r="G28" i="11"/>
  <c r="M59" i="11"/>
  <c r="G29" i="11"/>
  <c r="M60" i="11"/>
  <c r="G30" i="11"/>
  <c r="M61" i="11"/>
  <c r="N59" i="11"/>
  <c r="C59" i="11"/>
  <c r="C60" i="11"/>
  <c r="C61" i="11"/>
  <c r="D59" i="11"/>
  <c r="O59" i="11"/>
  <c r="G25" i="11"/>
  <c r="C56" i="11"/>
  <c r="G26" i="11"/>
  <c r="C57" i="11"/>
  <c r="G27" i="11"/>
  <c r="C58" i="11"/>
  <c r="D56" i="11"/>
  <c r="I56" i="11"/>
  <c r="I57" i="11"/>
  <c r="J56" i="11"/>
  <c r="I25" i="11"/>
  <c r="M56" i="11"/>
  <c r="I26" i="11"/>
  <c r="M57" i="11"/>
  <c r="I27" i="11"/>
  <c r="M58" i="11"/>
  <c r="N56" i="11"/>
  <c r="E56" i="11"/>
  <c r="E57" i="11"/>
  <c r="E58" i="11"/>
  <c r="F56" i="11"/>
  <c r="K56" i="11"/>
  <c r="K57" i="11"/>
  <c r="L56" i="11"/>
  <c r="O56" i="11"/>
  <c r="G22" i="11"/>
  <c r="G23" i="11"/>
  <c r="C54" i="11"/>
  <c r="G24" i="11"/>
  <c r="C55" i="11"/>
  <c r="D53" i="11"/>
  <c r="I53" i="11"/>
  <c r="I54" i="11"/>
  <c r="J53" i="11"/>
  <c r="M53" i="11"/>
  <c r="M54" i="11"/>
  <c r="M55" i="11"/>
  <c r="N53" i="11"/>
  <c r="O53" i="11"/>
  <c r="H28" i="2"/>
  <c r="G44" i="2"/>
  <c r="I28" i="2"/>
  <c r="H44" i="2"/>
  <c r="I44" i="2"/>
  <c r="H29" i="2"/>
  <c r="G45" i="2"/>
  <c r="I29" i="2"/>
  <c r="H45" i="2"/>
  <c r="I45" i="2"/>
  <c r="H30" i="2"/>
  <c r="G46" i="2"/>
  <c r="I30" i="2"/>
  <c r="H46" i="2"/>
  <c r="I46" i="2"/>
  <c r="J44" i="2"/>
  <c r="O44" i="2"/>
  <c r="I22" i="11"/>
  <c r="E53" i="11"/>
  <c r="I23" i="11"/>
  <c r="E54" i="11"/>
  <c r="I24" i="11"/>
  <c r="E55" i="11"/>
  <c r="F53" i="11"/>
  <c r="K53" i="11"/>
  <c r="K54" i="11"/>
  <c r="L53" i="11"/>
  <c r="H28" i="11"/>
  <c r="G44" i="11"/>
  <c r="H44" i="11"/>
  <c r="I44" i="11"/>
  <c r="H29" i="11"/>
  <c r="G45" i="11"/>
  <c r="H45" i="11"/>
  <c r="I45" i="11"/>
  <c r="H30" i="11"/>
  <c r="G46" i="11"/>
  <c r="H46" i="11"/>
  <c r="I46" i="11"/>
  <c r="J44" i="11"/>
  <c r="O44" i="11"/>
  <c r="H25" i="11"/>
  <c r="K41" i="11"/>
  <c r="L41" i="11"/>
  <c r="M41" i="11"/>
  <c r="H26" i="11"/>
  <c r="K42" i="11"/>
  <c r="L42" i="11"/>
  <c r="M42" i="11"/>
  <c r="N41" i="11"/>
  <c r="G41" i="11"/>
  <c r="H41" i="11"/>
  <c r="I41" i="11"/>
  <c r="G42" i="11"/>
  <c r="H42" i="11"/>
  <c r="I42" i="11"/>
  <c r="H27" i="11"/>
  <c r="G43" i="11"/>
  <c r="H43" i="11"/>
  <c r="I43" i="11"/>
  <c r="J41" i="11"/>
  <c r="O41" i="11"/>
  <c r="H22" i="11"/>
  <c r="K38" i="11"/>
  <c r="L38" i="11"/>
  <c r="M38" i="11"/>
  <c r="H23" i="11"/>
  <c r="K39" i="11"/>
  <c r="L39" i="11"/>
  <c r="M39" i="11"/>
  <c r="N38" i="11"/>
  <c r="G38" i="11"/>
  <c r="H38" i="11"/>
  <c r="I38" i="11"/>
  <c r="G39" i="11"/>
  <c r="H39" i="11"/>
  <c r="I39" i="11"/>
  <c r="H24" i="11"/>
  <c r="G40" i="11"/>
  <c r="H40" i="11"/>
  <c r="I40" i="11"/>
  <c r="J38" i="11"/>
  <c r="O38" i="11"/>
  <c r="E59" i="2"/>
  <c r="E60" i="2"/>
  <c r="E61" i="2"/>
  <c r="F59" i="2"/>
  <c r="G28" i="2"/>
  <c r="M59" i="2"/>
  <c r="G29" i="2"/>
  <c r="M60" i="2"/>
  <c r="G30" i="2"/>
  <c r="M61" i="2"/>
  <c r="N59" i="2"/>
  <c r="C59" i="2"/>
  <c r="C60" i="2"/>
  <c r="C61" i="2"/>
  <c r="D59" i="2"/>
  <c r="O41" i="2"/>
  <c r="O38" i="2"/>
  <c r="M58" i="2"/>
  <c r="E58" i="2"/>
  <c r="C58" i="2"/>
  <c r="M57" i="2"/>
  <c r="K57" i="2"/>
  <c r="I57" i="2"/>
  <c r="G57" i="2"/>
  <c r="E57" i="2"/>
  <c r="C57" i="2"/>
  <c r="M56" i="2"/>
  <c r="N56" i="2"/>
  <c r="K56" i="2"/>
  <c r="L56" i="2"/>
  <c r="I56" i="2"/>
  <c r="J56" i="2"/>
  <c r="G56" i="2"/>
  <c r="H56" i="2"/>
  <c r="E56" i="2"/>
  <c r="F56" i="2"/>
  <c r="C56" i="2"/>
  <c r="D56" i="2"/>
  <c r="M55" i="2"/>
  <c r="E55" i="2"/>
  <c r="C55" i="2"/>
  <c r="M54" i="2"/>
  <c r="K54" i="2"/>
  <c r="I54" i="2"/>
  <c r="G54" i="2"/>
  <c r="E54" i="2"/>
  <c r="C54" i="2"/>
  <c r="M53" i="2"/>
  <c r="N53" i="2"/>
  <c r="K53" i="2"/>
  <c r="L53" i="2"/>
  <c r="I53" i="2"/>
  <c r="J53" i="2"/>
  <c r="G53" i="2"/>
  <c r="H53" i="2"/>
  <c r="E53" i="2"/>
  <c r="F53" i="2"/>
  <c r="C53" i="2"/>
  <c r="D53" i="2"/>
  <c r="H11" i="11"/>
  <c r="I11" i="11"/>
  <c r="H10" i="11"/>
  <c r="I10" i="11"/>
  <c r="H8" i="11"/>
  <c r="I8" i="11"/>
  <c r="H7" i="11"/>
  <c r="I7" i="11"/>
  <c r="D15" i="11"/>
  <c r="D30" i="11"/>
  <c r="I15" i="11"/>
  <c r="D14" i="11"/>
  <c r="D29" i="11"/>
  <c r="I14" i="11"/>
  <c r="D13" i="11"/>
  <c r="D28" i="11"/>
  <c r="I13" i="11"/>
  <c r="D12" i="11"/>
  <c r="D27" i="11"/>
  <c r="I12" i="11"/>
  <c r="D11" i="11"/>
  <c r="D26" i="11"/>
  <c r="D10" i="11"/>
  <c r="D25" i="11"/>
  <c r="D9" i="11"/>
  <c r="D24" i="11"/>
  <c r="I9" i="11"/>
  <c r="D8" i="11"/>
  <c r="D23" i="11"/>
  <c r="D7" i="11"/>
  <c r="D22" i="11"/>
  <c r="F11" i="11"/>
  <c r="F26" i="11"/>
  <c r="F10" i="11"/>
  <c r="F25" i="11"/>
  <c r="F8" i="11"/>
  <c r="F23" i="11"/>
  <c r="F7" i="11"/>
  <c r="F22" i="11"/>
  <c r="G57" i="11"/>
  <c r="G56" i="11"/>
  <c r="H56" i="11"/>
  <c r="G54" i="11"/>
  <c r="H53" i="11"/>
  <c r="G27" i="2"/>
  <c r="G26" i="2"/>
  <c r="G25" i="2"/>
  <c r="G24" i="2"/>
  <c r="G23" i="2"/>
  <c r="G22" i="2"/>
  <c r="I27" i="2"/>
  <c r="I26" i="2"/>
  <c r="I25" i="2"/>
  <c r="I24" i="2"/>
  <c r="I23" i="2"/>
  <c r="I22" i="2"/>
  <c r="F25" i="2"/>
  <c r="F26" i="2"/>
  <c r="F22" i="2"/>
  <c r="F23" i="2"/>
  <c r="D25" i="2"/>
  <c r="D26" i="2"/>
  <c r="D27" i="2"/>
  <c r="C7" i="11"/>
  <c r="C22" i="11"/>
  <c r="E7" i="11"/>
  <c r="E22" i="11"/>
  <c r="C38" i="11"/>
  <c r="C14" i="11"/>
  <c r="C29" i="11"/>
  <c r="H14" i="11"/>
  <c r="C13" i="11"/>
  <c r="C28" i="11"/>
  <c r="H13" i="11"/>
  <c r="C12" i="11"/>
  <c r="C27" i="11"/>
  <c r="H12" i="11"/>
  <c r="C11" i="11"/>
  <c r="C26" i="11"/>
  <c r="E11" i="11"/>
  <c r="E26" i="11"/>
  <c r="C42" i="11"/>
  <c r="D42" i="11"/>
  <c r="C10" i="11"/>
  <c r="C25" i="11"/>
  <c r="E10" i="11"/>
  <c r="E25" i="11"/>
  <c r="C41" i="11"/>
  <c r="D41" i="11"/>
  <c r="E41" i="11"/>
  <c r="E42" i="11"/>
  <c r="F41" i="11"/>
  <c r="C9" i="11"/>
  <c r="C24" i="11"/>
  <c r="H9" i="11"/>
  <c r="C8" i="11"/>
  <c r="C23" i="11"/>
  <c r="E8" i="11"/>
  <c r="E23" i="11"/>
  <c r="C39" i="11"/>
  <c r="D39" i="11"/>
  <c r="D38" i="11"/>
  <c r="E38" i="11"/>
  <c r="E39" i="11"/>
  <c r="F38" i="11"/>
  <c r="G15" i="2"/>
  <c r="G14" i="2"/>
  <c r="G13" i="2"/>
  <c r="G12" i="2"/>
  <c r="G11" i="2"/>
  <c r="G10" i="2"/>
  <c r="G9" i="2"/>
  <c r="G8" i="2"/>
  <c r="G7" i="2"/>
  <c r="C7" i="13"/>
  <c r="D7" i="13"/>
  <c r="C8" i="13"/>
  <c r="D8" i="13"/>
  <c r="C9" i="13"/>
  <c r="D9" i="13"/>
  <c r="C10" i="13"/>
  <c r="D10" i="13"/>
  <c r="C11" i="13"/>
  <c r="D11" i="13"/>
  <c r="C12" i="13"/>
  <c r="D12" i="13"/>
  <c r="C13" i="13"/>
  <c r="D13" i="13"/>
  <c r="C14" i="13"/>
  <c r="D14" i="13"/>
  <c r="C15" i="13"/>
  <c r="D15" i="13"/>
  <c r="E7" i="13"/>
  <c r="F7" i="13"/>
  <c r="E8" i="13"/>
  <c r="F8" i="13"/>
  <c r="E10" i="13"/>
  <c r="F10" i="13"/>
  <c r="E11" i="13"/>
  <c r="F11" i="13"/>
  <c r="C15" i="14"/>
  <c r="C30" i="14"/>
  <c r="H15" i="14"/>
  <c r="H30" i="14"/>
  <c r="G46" i="14"/>
  <c r="D15" i="14"/>
  <c r="D30" i="14"/>
  <c r="I15" i="14"/>
  <c r="I30" i="14"/>
  <c r="H46" i="14"/>
  <c r="I46" i="14"/>
  <c r="C14" i="14"/>
  <c r="C29" i="14"/>
  <c r="H14" i="14"/>
  <c r="H29" i="14"/>
  <c r="G45" i="14"/>
  <c r="D14" i="14"/>
  <c r="D29" i="14"/>
  <c r="I14" i="14"/>
  <c r="I29" i="14"/>
  <c r="H45" i="14"/>
  <c r="I45" i="14"/>
  <c r="N44" i="14"/>
  <c r="C13" i="14"/>
  <c r="C28" i="14"/>
  <c r="H13" i="14"/>
  <c r="H28" i="14"/>
  <c r="G44" i="14"/>
  <c r="D13" i="14"/>
  <c r="D28" i="14"/>
  <c r="I13" i="14"/>
  <c r="I28" i="14"/>
  <c r="H44" i="14"/>
  <c r="I44" i="14"/>
  <c r="J44" i="14"/>
  <c r="C12" i="14"/>
  <c r="C27" i="14"/>
  <c r="H12" i="14"/>
  <c r="H27" i="14"/>
  <c r="G43" i="14"/>
  <c r="D12" i="14"/>
  <c r="D27" i="14"/>
  <c r="I12" i="14"/>
  <c r="I27" i="14"/>
  <c r="H43" i="14"/>
  <c r="I43" i="14"/>
  <c r="E11" i="14"/>
  <c r="E26" i="14"/>
  <c r="H11" i="14"/>
  <c r="H26" i="14"/>
  <c r="K42" i="14"/>
  <c r="F11" i="14"/>
  <c r="F26" i="14"/>
  <c r="I11" i="14"/>
  <c r="I26" i="14"/>
  <c r="L42" i="14"/>
  <c r="M42" i="14"/>
  <c r="C11" i="14"/>
  <c r="C26" i="14"/>
  <c r="G42" i="14"/>
  <c r="D11" i="14"/>
  <c r="D26" i="14"/>
  <c r="H42" i="14"/>
  <c r="I42" i="14"/>
  <c r="C42" i="14"/>
  <c r="D42" i="14"/>
  <c r="E42" i="14"/>
  <c r="E10" i="14"/>
  <c r="E25" i="14"/>
  <c r="H10" i="14"/>
  <c r="H25" i="14"/>
  <c r="K41" i="14"/>
  <c r="F10" i="14"/>
  <c r="F25" i="14"/>
  <c r="I10" i="14"/>
  <c r="I25" i="14"/>
  <c r="L41" i="14"/>
  <c r="M41" i="14"/>
  <c r="N41" i="14"/>
  <c r="C10" i="14"/>
  <c r="C25" i="14"/>
  <c r="G41" i="14"/>
  <c r="D10" i="14"/>
  <c r="D25" i="14"/>
  <c r="H41" i="14"/>
  <c r="I41" i="14"/>
  <c r="J41" i="14"/>
  <c r="C41" i="14"/>
  <c r="D41" i="14"/>
  <c r="E41" i="14"/>
  <c r="F41" i="14"/>
  <c r="C9" i="14"/>
  <c r="C24" i="14"/>
  <c r="H9" i="14"/>
  <c r="H24" i="14"/>
  <c r="G40" i="14"/>
  <c r="D9" i="14"/>
  <c r="D24" i="14"/>
  <c r="I9" i="14"/>
  <c r="I24" i="14"/>
  <c r="H40" i="14"/>
  <c r="I40" i="14"/>
  <c r="E8" i="14"/>
  <c r="E23" i="14"/>
  <c r="H8" i="14"/>
  <c r="H23" i="14"/>
  <c r="K39" i="14"/>
  <c r="F8" i="14"/>
  <c r="F23" i="14"/>
  <c r="I8" i="14"/>
  <c r="I23" i="14"/>
  <c r="L39" i="14"/>
  <c r="M39" i="14"/>
  <c r="C8" i="14"/>
  <c r="C23" i="14"/>
  <c r="G39" i="14"/>
  <c r="D8" i="14"/>
  <c r="D23" i="14"/>
  <c r="H39" i="14"/>
  <c r="I39" i="14"/>
  <c r="C39" i="14"/>
  <c r="D39" i="14"/>
  <c r="E39" i="14"/>
  <c r="E7" i="14"/>
  <c r="E22" i="14"/>
  <c r="H7" i="14"/>
  <c r="H22" i="14"/>
  <c r="K38" i="14"/>
  <c r="F7" i="14"/>
  <c r="F22" i="14"/>
  <c r="I7" i="14"/>
  <c r="I22" i="14"/>
  <c r="L38" i="14"/>
  <c r="M38" i="14"/>
  <c r="N38" i="14"/>
  <c r="C7" i="14"/>
  <c r="C22" i="14"/>
  <c r="G38" i="14"/>
  <c r="D7" i="14"/>
  <c r="D22" i="14"/>
  <c r="H38" i="14"/>
  <c r="I38" i="14"/>
  <c r="J38" i="14"/>
  <c r="C38" i="14"/>
  <c r="D38" i="14"/>
  <c r="E38" i="14"/>
  <c r="F38" i="14"/>
  <c r="C30" i="13"/>
  <c r="H15" i="13"/>
  <c r="H30" i="13"/>
  <c r="G46" i="13"/>
  <c r="D30" i="13"/>
  <c r="I15" i="13"/>
  <c r="I30" i="13"/>
  <c r="H46" i="13"/>
  <c r="I46" i="13"/>
  <c r="C29" i="13"/>
  <c r="H14" i="13"/>
  <c r="H29" i="13"/>
  <c r="G45" i="13"/>
  <c r="D29" i="13"/>
  <c r="I14" i="13"/>
  <c r="I29" i="13"/>
  <c r="H45" i="13"/>
  <c r="I45" i="13"/>
  <c r="N44" i="13"/>
  <c r="C28" i="13"/>
  <c r="H13" i="13"/>
  <c r="H28" i="13"/>
  <c r="G44" i="13"/>
  <c r="D28" i="13"/>
  <c r="I13" i="13"/>
  <c r="I28" i="13"/>
  <c r="H44" i="13"/>
  <c r="I44" i="13"/>
  <c r="J44" i="13"/>
  <c r="C27" i="13"/>
  <c r="H12" i="13"/>
  <c r="H27" i="13"/>
  <c r="G43" i="13"/>
  <c r="D27" i="13"/>
  <c r="I12" i="13"/>
  <c r="I27" i="13"/>
  <c r="H43" i="13"/>
  <c r="I43" i="13"/>
  <c r="E26" i="13"/>
  <c r="H11" i="13"/>
  <c r="H26" i="13"/>
  <c r="K42" i="13"/>
  <c r="F26" i="13"/>
  <c r="I11" i="13"/>
  <c r="I26" i="13"/>
  <c r="L42" i="13"/>
  <c r="M42" i="13"/>
  <c r="C26" i="13"/>
  <c r="G42" i="13"/>
  <c r="D26" i="13"/>
  <c r="H42" i="13"/>
  <c r="I42" i="13"/>
  <c r="C42" i="13"/>
  <c r="D42" i="13"/>
  <c r="E42" i="13"/>
  <c r="E25" i="13"/>
  <c r="H10" i="13"/>
  <c r="H25" i="13"/>
  <c r="K41" i="13"/>
  <c r="F25" i="13"/>
  <c r="I10" i="13"/>
  <c r="I25" i="13"/>
  <c r="L41" i="13"/>
  <c r="M41" i="13"/>
  <c r="N41" i="13"/>
  <c r="C25" i="13"/>
  <c r="G41" i="13"/>
  <c r="D25" i="13"/>
  <c r="H41" i="13"/>
  <c r="I41" i="13"/>
  <c r="J41" i="13"/>
  <c r="C41" i="13"/>
  <c r="D41" i="13"/>
  <c r="E41" i="13"/>
  <c r="F41" i="13"/>
  <c r="C24" i="13"/>
  <c r="H9" i="13"/>
  <c r="H24" i="13"/>
  <c r="G40" i="13"/>
  <c r="D24" i="13"/>
  <c r="I9" i="13"/>
  <c r="I24" i="13"/>
  <c r="H40" i="13"/>
  <c r="I40" i="13"/>
  <c r="E23" i="13"/>
  <c r="H8" i="13"/>
  <c r="H23" i="13"/>
  <c r="K39" i="13"/>
  <c r="F23" i="13"/>
  <c r="I8" i="13"/>
  <c r="I23" i="13"/>
  <c r="L39" i="13"/>
  <c r="M39" i="13"/>
  <c r="C23" i="13"/>
  <c r="G39" i="13"/>
  <c r="D23" i="13"/>
  <c r="H39" i="13"/>
  <c r="I39" i="13"/>
  <c r="C39" i="13"/>
  <c r="D39" i="13"/>
  <c r="E39" i="13"/>
  <c r="E22" i="13"/>
  <c r="H7" i="13"/>
  <c r="H22" i="13"/>
  <c r="K38" i="13"/>
  <c r="F22" i="13"/>
  <c r="I7" i="13"/>
  <c r="I22" i="13"/>
  <c r="L38" i="13"/>
  <c r="M38" i="13"/>
  <c r="N38" i="13"/>
  <c r="C22" i="13"/>
  <c r="G38" i="13"/>
  <c r="D22" i="13"/>
  <c r="H38" i="13"/>
  <c r="I38" i="13"/>
  <c r="J38" i="13"/>
  <c r="C38" i="13"/>
  <c r="D38" i="13"/>
  <c r="E38" i="13"/>
  <c r="F38" i="13"/>
  <c r="H15" i="11"/>
  <c r="I15" i="2"/>
  <c r="I14" i="2"/>
  <c r="I13" i="2"/>
  <c r="I12" i="2"/>
  <c r="I11" i="2"/>
  <c r="I10" i="2"/>
  <c r="I9" i="2"/>
  <c r="I8" i="2"/>
  <c r="I7" i="2"/>
  <c r="H15" i="2"/>
  <c r="H14" i="2"/>
  <c r="H13" i="2"/>
  <c r="H12" i="2"/>
  <c r="H11" i="2"/>
  <c r="H10" i="2"/>
  <c r="H9" i="2"/>
  <c r="H8" i="2"/>
  <c r="H7" i="2"/>
  <c r="AC17" i="10"/>
  <c r="AB17" i="10"/>
  <c r="AD12" i="10"/>
  <c r="AE12" i="10"/>
  <c r="AF12" i="10"/>
  <c r="X17" i="10"/>
  <c r="W17" i="10"/>
  <c r="Y12" i="10"/>
  <c r="Z12" i="10"/>
  <c r="AA12" i="10"/>
  <c r="D14" i="2"/>
  <c r="D29" i="2"/>
  <c r="C14" i="2"/>
  <c r="C29" i="2"/>
  <c r="F11" i="2"/>
  <c r="F10" i="2"/>
  <c r="F8" i="2"/>
  <c r="F7" i="2"/>
  <c r="E11" i="2"/>
  <c r="E10" i="2"/>
  <c r="E8" i="2"/>
  <c r="E7" i="2"/>
  <c r="D15" i="2"/>
  <c r="D13" i="2"/>
  <c r="D12" i="2"/>
  <c r="D11" i="2"/>
  <c r="D10" i="2"/>
  <c r="D9" i="2"/>
  <c r="D8" i="2"/>
  <c r="D7" i="2"/>
  <c r="C15" i="2"/>
  <c r="C13" i="2"/>
  <c r="C12" i="2"/>
  <c r="C11" i="2"/>
  <c r="C10" i="2"/>
  <c r="C9" i="2"/>
  <c r="C8" i="2"/>
  <c r="C7" i="2"/>
  <c r="C15" i="11"/>
  <c r="C30" i="11"/>
  <c r="H25" i="2"/>
  <c r="C25" i="2"/>
  <c r="G41" i="2"/>
  <c r="H26" i="2"/>
  <c r="C26" i="2"/>
  <c r="G42" i="2"/>
  <c r="H41" i="2"/>
  <c r="Z18" i="10"/>
  <c r="AD18" i="10"/>
  <c r="AD6" i="10"/>
  <c r="Y18" i="10"/>
  <c r="Y6" i="10"/>
  <c r="T12" i="10"/>
  <c r="T6" i="10"/>
  <c r="O12" i="10"/>
  <c r="O6" i="10"/>
  <c r="J18" i="10"/>
  <c r="J12" i="10"/>
  <c r="J6" i="10"/>
  <c r="E18" i="10"/>
  <c r="E12" i="10"/>
  <c r="E6" i="10"/>
  <c r="F6" i="10"/>
  <c r="AC23" i="10"/>
  <c r="AB23" i="10"/>
  <c r="AE18" i="10"/>
  <c r="AF18" i="10"/>
  <c r="X23" i="10"/>
  <c r="W23" i="10"/>
  <c r="AA18" i="10"/>
  <c r="AC11" i="10"/>
  <c r="AB11" i="10"/>
  <c r="AE6" i="10"/>
  <c r="AF6" i="10"/>
  <c r="X11" i="10"/>
  <c r="W11" i="10"/>
  <c r="Z6" i="10"/>
  <c r="AA6" i="10"/>
  <c r="S17" i="10"/>
  <c r="R17" i="10"/>
  <c r="U12" i="10"/>
  <c r="V12" i="10"/>
  <c r="S11" i="10"/>
  <c r="R11" i="10"/>
  <c r="U6" i="10"/>
  <c r="V6" i="10"/>
  <c r="N17" i="10"/>
  <c r="M17" i="10"/>
  <c r="P12" i="10"/>
  <c r="Q12" i="10"/>
  <c r="N11" i="10"/>
  <c r="M11" i="10"/>
  <c r="P6" i="10"/>
  <c r="Q6" i="10"/>
  <c r="K6" i="10"/>
  <c r="I23" i="10"/>
  <c r="H23" i="10"/>
  <c r="K18" i="10"/>
  <c r="L18" i="10"/>
  <c r="I17" i="10"/>
  <c r="H17" i="10"/>
  <c r="K12" i="10"/>
  <c r="L12" i="10"/>
  <c r="I11" i="10"/>
  <c r="H11" i="10"/>
  <c r="L6" i="10"/>
  <c r="D23" i="10"/>
  <c r="C23" i="10"/>
  <c r="F18" i="10"/>
  <c r="G18" i="10"/>
  <c r="D17" i="10"/>
  <c r="C17" i="10"/>
  <c r="F12" i="10"/>
  <c r="G12" i="10"/>
  <c r="D11" i="10"/>
  <c r="C11" i="10"/>
  <c r="G6" i="10"/>
  <c r="C22" i="2"/>
  <c r="E22" i="2"/>
  <c r="C38" i="2"/>
  <c r="D41" i="2"/>
  <c r="D42" i="2"/>
  <c r="E25" i="2"/>
  <c r="C41" i="2"/>
  <c r="E26" i="2"/>
  <c r="E23" i="2"/>
  <c r="D22" i="2"/>
  <c r="C42" i="2"/>
  <c r="I41" i="2"/>
  <c r="K42" i="2"/>
  <c r="L42" i="2"/>
  <c r="M42" i="2"/>
  <c r="K41" i="2"/>
  <c r="L41" i="2"/>
  <c r="M41" i="2"/>
  <c r="H42" i="2"/>
  <c r="I42" i="2"/>
  <c r="L39" i="2"/>
  <c r="H23" i="2"/>
  <c r="K39" i="2"/>
  <c r="L38" i="2"/>
  <c r="H22" i="2"/>
  <c r="K38" i="2"/>
  <c r="N41" i="2"/>
  <c r="M39" i="2"/>
  <c r="M38" i="2"/>
  <c r="N38" i="2"/>
  <c r="D30" i="2"/>
  <c r="C30" i="2"/>
  <c r="H24" i="2"/>
  <c r="C24" i="2"/>
  <c r="G40" i="2"/>
  <c r="D24" i="2"/>
  <c r="H40" i="2"/>
  <c r="I40" i="2"/>
  <c r="H27" i="2"/>
  <c r="C27" i="2"/>
  <c r="G43" i="2"/>
  <c r="H43" i="2"/>
  <c r="I43" i="2"/>
  <c r="C28" i="2"/>
  <c r="D28" i="2"/>
  <c r="J41" i="2"/>
  <c r="D23" i="2"/>
  <c r="H39" i="2"/>
  <c r="C23" i="2"/>
  <c r="G39" i="2"/>
  <c r="H38" i="2"/>
  <c r="G38" i="2"/>
  <c r="I39" i="2"/>
  <c r="I38" i="2"/>
  <c r="J38" i="2"/>
  <c r="E42" i="2"/>
  <c r="E41" i="2"/>
  <c r="F41" i="2"/>
  <c r="D38" i="2"/>
  <c r="E38" i="2"/>
  <c r="C39" i="2"/>
  <c r="D39" i="2"/>
  <c r="E39" i="2"/>
  <c r="F38" i="2"/>
</calcChain>
</file>

<file path=xl/sharedStrings.xml><?xml version="1.0" encoding="utf-8"?>
<sst xmlns="http://schemas.openxmlformats.org/spreadsheetml/2006/main" count="663" uniqueCount="76">
  <si>
    <t>FDD7</t>
  </si>
  <si>
    <t>MOTO 1080</t>
  </si>
  <si>
    <t>MOTO 1096</t>
  </si>
  <si>
    <t>FDD13</t>
  </si>
  <si>
    <t>Samsung S4</t>
  </si>
  <si>
    <t>Samsung S6</t>
  </si>
  <si>
    <t>Sony Z3</t>
  </si>
  <si>
    <t>8 Orientations</t>
  </si>
  <si>
    <t>MPAC (UMa)</t>
  </si>
  <si>
    <t>MPAC (UMi)</t>
  </si>
  <si>
    <t>RTS (UMa)</t>
  </si>
  <si>
    <t>RTS (UMi)</t>
  </si>
  <si>
    <t>3 Orientations
(R4-153133)</t>
  </si>
  <si>
    <t>RC</t>
  </si>
  <si>
    <t>400 SF</t>
  </si>
  <si>
    <t>20k SF</t>
  </si>
  <si>
    <t>Stepped</t>
  </si>
  <si>
    <t>Band</t>
  </si>
  <si>
    <t>DUT</t>
  </si>
  <si>
    <t>RC+CE (UMa)</t>
  </si>
  <si>
    <t>RC+CE (UMi)</t>
  </si>
  <si>
    <t>stepped</t>
  </si>
  <si>
    <t>MPAC</t>
  </si>
  <si>
    <t>RTS</t>
  </si>
  <si>
    <t>RC+CE</t>
  </si>
  <si>
    <t>Offset [dB]</t>
  </si>
  <si>
    <t>UMa</t>
  </si>
  <si>
    <t>UMi</t>
  </si>
  <si>
    <t>AVG</t>
  </si>
  <si>
    <t>TDD41</t>
  </si>
  <si>
    <t>Lenovo A2860</t>
  </si>
  <si>
    <t>Lenovo A5860</t>
  </si>
  <si>
    <t>Samsung S5</t>
  </si>
  <si>
    <t>RC +CE(UMa)</t>
  </si>
  <si>
    <t>MPAC-RTS</t>
  </si>
  <si>
    <t>MPAC-RC+CE</t>
  </si>
  <si>
    <t>RTS-RC+CE</t>
  </si>
  <si>
    <t>Max Difference between Methodologies (after offsets applied)</t>
  </si>
  <si>
    <t>Conducted</t>
  </si>
  <si>
    <t>Radiated</t>
  </si>
  <si>
    <t>#1</t>
  </si>
  <si>
    <t>#2</t>
  </si>
  <si>
    <t>#3</t>
  </si>
  <si>
    <t>#4</t>
  </si>
  <si>
    <t>#5</t>
  </si>
  <si>
    <t>Hybrid MU</t>
  </si>
  <si>
    <t>"a"</t>
  </si>
  <si>
    <t>"b"</t>
  </si>
  <si>
    <t>"a"+"b"</t>
  </si>
  <si>
    <t>Meas #</t>
  </si>
  <si>
    <t>UMA&amp;UMi</t>
  </si>
  <si>
    <t>3 Orientations</t>
  </si>
  <si>
    <t>RS EPRE [dBm/15 kHz] @ 90% TP_max</t>
  </si>
  <si>
    <t>RS EPRE [dBm/15 kHz] @ 90% TP_max (after offsets applied)</t>
  </si>
  <si>
    <t>Averaging Approach</t>
  </si>
  <si>
    <t>Averaging Approach: Regular Average</t>
  </si>
  <si>
    <t>Averaging Approaches</t>
  </si>
  <si>
    <t>TP Averaging</t>
  </si>
  <si>
    <t>Regular</t>
  </si>
  <si>
    <t>Inverse</t>
  </si>
  <si>
    <t xml:space="preserve">All DLP averages require DL power to be converted from dBm to W </t>
  </si>
  <si>
    <t>DL Pwr (DLP) Averaging</t>
  </si>
  <si>
    <t>Inverse DL Pwr Average</t>
  </si>
  <si>
    <t>Inv. DL Pwr Avg.</t>
  </si>
  <si>
    <t>Regular DL Pwr Average</t>
  </si>
  <si>
    <t>TP Average</t>
  </si>
  <si>
    <t>TP Avg</t>
  </si>
  <si>
    <t>Inverse DL Pwr Avg</t>
  </si>
  <si>
    <t>Averaging Approach: Inverse DL Pwr Average</t>
  </si>
  <si>
    <t>MPAC-RC</t>
  </si>
  <si>
    <t>RTS-RC</t>
  </si>
  <si>
    <t>Max UMi Difference between Methodologies (after offsets applied)</t>
  </si>
  <si>
    <t>MPAC-RC&amp;CE</t>
  </si>
  <si>
    <t>RTS-RC&amp;CE</t>
  </si>
  <si>
    <t>MAX</t>
  </si>
  <si>
    <t>RC-RC&amp;CE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</si>
</sst>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 diagonalDown="1">
      <left style="thin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 diagonalDown="1">
      <left style="thin">
        <color auto="1"/>
      </left>
      <right style="medium">
        <color auto="1"/>
      </right>
      <top/>
      <bottom/>
      <diagonal style="thin">
        <color auto="1"/>
      </diagonal>
    </border>
    <border diagonalDown="1">
      <left style="thin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0" fillId="0" borderId="29" xfId="0" applyNumberFormat="1" applyFill="1" applyBorder="1" applyAlignment="1">
      <alignment vertical="center"/>
    </xf>
    <xf numFmtId="164" fontId="0" fillId="0" borderId="7" xfId="0" applyNumberFormat="1" applyFill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0" xfId="0" applyBorder="1"/>
    <xf numFmtId="0" fontId="0" fillId="0" borderId="62" xfId="0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64" xfId="0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3" xfId="0" applyNumberFormat="1" applyFill="1" applyBorder="1" applyAlignment="1">
      <alignment vertical="center"/>
    </xf>
    <xf numFmtId="164" fontId="0" fillId="0" borderId="24" xfId="0" applyNumberFormat="1" applyFont="1" applyFill="1" applyBorder="1" applyAlignment="1">
      <alignment vertical="center"/>
    </xf>
    <xf numFmtId="164" fontId="0" fillId="0" borderId="31" xfId="0" applyNumberFormat="1" applyFill="1" applyBorder="1" applyAlignment="1">
      <alignment vertical="center"/>
    </xf>
    <xf numFmtId="164" fontId="0" fillId="0" borderId="24" xfId="0" applyNumberFormat="1" applyFill="1" applyBorder="1" applyAlignment="1">
      <alignment vertical="center"/>
    </xf>
    <xf numFmtId="164" fontId="0" fillId="0" borderId="4" xfId="0" applyNumberFormat="1" applyFont="1" applyFill="1" applyBorder="1" applyAlignment="1">
      <alignment vertical="center"/>
    </xf>
    <xf numFmtId="164" fontId="5" fillId="0" borderId="32" xfId="0" applyNumberFormat="1" applyFon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5" xfId="0" applyNumberFormat="1" applyFont="1" applyFill="1" applyBorder="1" applyAlignment="1">
      <alignment vertical="center"/>
    </xf>
    <xf numFmtId="164" fontId="0" fillId="0" borderId="6" xfId="0" applyNumberFormat="1" applyFont="1" applyFill="1" applyBorder="1" applyAlignment="1">
      <alignment vertical="center"/>
    </xf>
    <xf numFmtId="164" fontId="0" fillId="0" borderId="10" xfId="0" applyNumberFormat="1" applyFont="1" applyFill="1" applyBorder="1" applyAlignment="1">
      <alignment vertical="center"/>
    </xf>
    <xf numFmtId="164" fontId="0" fillId="0" borderId="34" xfId="0" applyNumberFormat="1" applyFill="1" applyBorder="1" applyAlignment="1">
      <alignment vertical="center"/>
    </xf>
    <xf numFmtId="164" fontId="0" fillId="0" borderId="6" xfId="0" applyNumberFormat="1" applyFill="1" applyBorder="1" applyAlignment="1">
      <alignment vertical="center"/>
    </xf>
    <xf numFmtId="164" fontId="5" fillId="0" borderId="22" xfId="0" applyNumberFormat="1" applyFont="1" applyFill="1" applyBorder="1" applyAlignment="1">
      <alignment vertical="center"/>
    </xf>
    <xf numFmtId="164" fontId="5" fillId="0" borderId="24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0" fillId="0" borderId="5" xfId="0" applyNumberFormat="1" applyFill="1" applyBorder="1" applyAlignment="1">
      <alignment vertical="center"/>
    </xf>
    <xf numFmtId="164" fontId="0" fillId="0" borderId="10" xfId="0" applyNumberFormat="1" applyFill="1" applyBorder="1" applyAlignment="1">
      <alignment vertical="center"/>
    </xf>
    <xf numFmtId="164" fontId="0" fillId="0" borderId="30" xfId="0" applyNumberFormat="1" applyFill="1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164" fontId="6" fillId="0" borderId="31" xfId="0" applyNumberFormat="1" applyFont="1" applyFill="1" applyBorder="1" applyAlignment="1">
      <alignment vertical="center"/>
    </xf>
    <xf numFmtId="164" fontId="6" fillId="0" borderId="32" xfId="0" applyNumberFormat="1" applyFont="1" applyFill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5" xfId="0" applyFont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0" fillId="0" borderId="59" xfId="0" applyNumberFormat="1" applyFont="1" applyFill="1" applyBorder="1" applyAlignment="1">
      <alignment vertical="center"/>
    </xf>
    <xf numFmtId="164" fontId="0" fillId="0" borderId="32" xfId="0" applyNumberFormat="1" applyFill="1" applyBorder="1" applyAlignment="1">
      <alignment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164" fontId="0" fillId="0" borderId="66" xfId="0" applyNumberFormat="1" applyFill="1" applyBorder="1" applyAlignment="1">
      <alignment vertical="center"/>
    </xf>
    <xf numFmtId="164" fontId="0" fillId="0" borderId="25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3" fillId="3" borderId="5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>
      <alignment horizontal="right"/>
    </xf>
    <xf numFmtId="164" fontId="3" fillId="3" borderId="11" xfId="0" applyNumberFormat="1" applyFont="1" applyFill="1" applyBorder="1" applyAlignment="1">
      <alignment horizontal="right"/>
    </xf>
    <xf numFmtId="164" fontId="3" fillId="3" borderId="16" xfId="0" applyNumberFormat="1" applyFont="1" applyFill="1" applyBorder="1" applyAlignment="1">
      <alignment horizontal="right"/>
    </xf>
    <xf numFmtId="164" fontId="0" fillId="0" borderId="72" xfId="0" applyNumberFormat="1" applyFill="1" applyBorder="1" applyAlignment="1">
      <alignment vertical="center"/>
    </xf>
    <xf numFmtId="164" fontId="0" fillId="0" borderId="73" xfId="0" applyNumberFormat="1" applyFill="1" applyBorder="1" applyAlignment="1">
      <alignment vertical="center"/>
    </xf>
    <xf numFmtId="164" fontId="0" fillId="0" borderId="14" xfId="0" applyNumberFormat="1" applyFill="1" applyBorder="1" applyAlignment="1">
      <alignment vertical="center"/>
    </xf>
    <xf numFmtId="164" fontId="3" fillId="3" borderId="9" xfId="0" applyNumberFormat="1" applyFont="1" applyFill="1" applyBorder="1" applyAlignment="1">
      <alignment vertical="center"/>
    </xf>
    <xf numFmtId="164" fontId="3" fillId="3" borderId="27" xfId="0" applyNumberFormat="1" applyFont="1" applyFill="1" applyBorder="1" applyAlignment="1">
      <alignment vertical="center"/>
    </xf>
    <xf numFmtId="164" fontId="0" fillId="0" borderId="11" xfId="0" applyNumberFormat="1" applyFill="1" applyBorder="1" applyAlignment="1">
      <alignment vertical="center"/>
    </xf>
    <xf numFmtId="164" fontId="0" fillId="0" borderId="1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64" fontId="0" fillId="0" borderId="26" xfId="0" applyNumberFormat="1" applyFill="1" applyBorder="1" applyAlignment="1">
      <alignment vertical="center"/>
    </xf>
    <xf numFmtId="164" fontId="7" fillId="0" borderId="6" xfId="0" applyNumberFormat="1" applyFont="1" applyFill="1" applyBorder="1" applyAlignment="1">
      <alignment vertical="top"/>
    </xf>
    <xf numFmtId="164" fontId="0" fillId="0" borderId="22" xfId="0" applyNumberFormat="1" applyFill="1" applyBorder="1"/>
    <xf numFmtId="164" fontId="0" fillId="0" borderId="25" xfId="0" applyNumberFormat="1" applyFill="1" applyBorder="1"/>
    <xf numFmtId="164" fontId="0" fillId="0" borderId="25" xfId="0" applyNumberFormat="1" applyBorder="1"/>
    <xf numFmtId="164" fontId="0" fillId="0" borderId="3" xfId="0" applyNumberFormat="1" applyFill="1" applyBorder="1"/>
    <xf numFmtId="164" fontId="0" fillId="0" borderId="1" xfId="0" applyNumberFormat="1" applyFill="1" applyBorder="1"/>
    <xf numFmtId="164" fontId="0" fillId="0" borderId="1" xfId="0" applyNumberFormat="1" applyBorder="1"/>
    <xf numFmtId="164" fontId="0" fillId="0" borderId="27" xfId="0" applyNumberFormat="1" applyFill="1" applyBorder="1" applyAlignment="1">
      <alignment vertical="center"/>
    </xf>
    <xf numFmtId="164" fontId="0" fillId="0" borderId="5" xfId="0" applyNumberFormat="1" applyFill="1" applyBorder="1"/>
    <xf numFmtId="164" fontId="0" fillId="0" borderId="15" xfId="0" applyNumberFormat="1" applyFill="1" applyBorder="1"/>
    <xf numFmtId="164" fontId="0" fillId="0" borderId="15" xfId="0" applyNumberFormat="1" applyBorder="1"/>
    <xf numFmtId="164" fontId="0" fillId="0" borderId="28" xfId="0" applyNumberFormat="1" applyFill="1" applyBorder="1" applyAlignment="1">
      <alignment vertical="center"/>
    </xf>
    <xf numFmtId="164" fontId="3" fillId="0" borderId="30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164" fontId="5" fillId="0" borderId="3" xfId="0" applyNumberFormat="1" applyFont="1" applyFill="1" applyBorder="1"/>
    <xf numFmtId="0" fontId="3" fillId="2" borderId="1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 wrapText="1"/>
    </xf>
    <xf numFmtId="0" fontId="3" fillId="5" borderId="32" xfId="0" applyFont="1" applyFill="1" applyBorder="1" applyAlignment="1">
      <alignment horizontal="center" vertical="center"/>
    </xf>
    <xf numFmtId="0" fontId="3" fillId="5" borderId="7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7" borderId="52" xfId="0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vertical="center"/>
    </xf>
    <xf numFmtId="0" fontId="9" fillId="0" borderId="0" xfId="0" applyFont="1"/>
    <xf numFmtId="0" fontId="0" fillId="0" borderId="0" xfId="0" applyFont="1"/>
    <xf numFmtId="0" fontId="3" fillId="5" borderId="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 wrapText="1"/>
    </xf>
    <xf numFmtId="164" fontId="0" fillId="0" borderId="31" xfId="0" applyNumberFormat="1" applyFont="1" applyFill="1" applyBorder="1" applyAlignment="1">
      <alignment vertical="center"/>
    </xf>
    <xf numFmtId="164" fontId="0" fillId="0" borderId="32" xfId="0" applyNumberFormat="1" applyFont="1" applyFill="1" applyBorder="1" applyAlignment="1">
      <alignment vertical="center"/>
    </xf>
    <xf numFmtId="164" fontId="0" fillId="0" borderId="34" xfId="0" applyNumberFormat="1" applyFont="1" applyFill="1" applyBorder="1" applyAlignment="1">
      <alignment vertical="center"/>
    </xf>
    <xf numFmtId="0" fontId="3" fillId="0" borderId="53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horizontal="center" vertical="center"/>
    </xf>
    <xf numFmtId="0" fontId="3" fillId="4" borderId="60" xfId="0" applyFont="1" applyFill="1" applyBorder="1" applyAlignment="1">
      <alignment horizontal="center" vertical="center"/>
    </xf>
    <xf numFmtId="0" fontId="3" fillId="4" borderId="56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164" fontId="3" fillId="6" borderId="24" xfId="0" applyNumberFormat="1" applyFont="1" applyFill="1" applyBorder="1" applyAlignment="1">
      <alignment horizontal="center" vertical="center"/>
    </xf>
    <xf numFmtId="164" fontId="3" fillId="6" borderId="4" xfId="0" applyNumberFormat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center" vertical="center"/>
    </xf>
    <xf numFmtId="164" fontId="0" fillId="0" borderId="28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27" xfId="0" applyNumberFormat="1" applyFill="1" applyBorder="1" applyAlignment="1">
      <alignment horizontal="center" vertical="center"/>
    </xf>
    <xf numFmtId="164" fontId="0" fillId="0" borderId="30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164" fontId="3" fillId="0" borderId="68" xfId="0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164" fontId="3" fillId="0" borderId="69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/>
    </xf>
    <xf numFmtId="164" fontId="3" fillId="6" borderId="59" xfId="0" applyNumberFormat="1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7" borderId="48" xfId="0" applyFont="1" applyFill="1" applyBorder="1" applyAlignment="1">
      <alignment horizontal="center" vertical="center"/>
    </xf>
    <xf numFmtId="0" fontId="3" fillId="7" borderId="60" xfId="0" applyFont="1" applyFill="1" applyBorder="1" applyAlignment="1">
      <alignment horizontal="center" vertical="center"/>
    </xf>
    <xf numFmtId="0" fontId="3" fillId="7" borderId="56" xfId="0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3" fillId="4" borderId="24" xfId="0" applyFont="1" applyFill="1" applyBorder="1" applyAlignment="1">
      <alignment horizontal="center" vertical="center"/>
    </xf>
    <xf numFmtId="0" fontId="3" fillId="7" borderId="52" xfId="0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center" vertical="center" wrapText="1"/>
    </xf>
    <xf numFmtId="0" fontId="3" fillId="5" borderId="48" xfId="0" applyFont="1" applyFill="1" applyBorder="1" applyAlignment="1">
      <alignment horizontal="center" vertical="center"/>
    </xf>
    <xf numFmtId="0" fontId="3" fillId="5" borderId="56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7" borderId="53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7" borderId="45" xfId="0" applyFont="1" applyFill="1" applyBorder="1" applyAlignment="1">
      <alignment horizontal="center" vertical="center"/>
    </xf>
    <xf numFmtId="0" fontId="3" fillId="7" borderId="46" xfId="0" applyFont="1" applyFill="1" applyBorder="1" applyAlignment="1">
      <alignment horizontal="center" vertical="center"/>
    </xf>
    <xf numFmtId="0" fontId="3" fillId="7" borderId="47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9" xfId="0" applyNumberFormat="1" applyFont="1" applyFill="1" applyBorder="1" applyAlignment="1">
      <alignment horizontal="center" vertical="center"/>
    </xf>
    <xf numFmtId="164" fontId="3" fillId="0" borderId="80" xfId="0" applyNumberFormat="1" applyFont="1" applyFill="1" applyBorder="1" applyAlignment="1">
      <alignment horizontal="center" vertical="center"/>
    </xf>
    <xf numFmtId="164" fontId="3" fillId="0" borderId="81" xfId="0" applyNumberFormat="1" applyFont="1" applyFill="1" applyBorder="1" applyAlignment="1">
      <alignment horizontal="center" vertical="center"/>
    </xf>
    <xf numFmtId="0" fontId="10" fillId="6" borderId="50" xfId="0" applyFont="1" applyFill="1" applyBorder="1" applyAlignment="1">
      <alignment horizontal="center" vertical="center"/>
    </xf>
    <xf numFmtId="0" fontId="10" fillId="6" borderId="51" xfId="0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78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71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0" fillId="3" borderId="77" xfId="0" applyFill="1" applyBorder="1" applyAlignment="1">
      <alignment horizontal="center" vertical="center"/>
    </xf>
    <xf numFmtId="0" fontId="0" fillId="3" borderId="7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/>
    </xf>
    <xf numFmtId="0" fontId="0" fillId="3" borderId="32" xfId="0" applyFont="1" applyFill="1" applyBorder="1" applyAlignment="1">
      <alignment horizontal="center" vertical="center"/>
    </xf>
    <xf numFmtId="0" fontId="0" fillId="3" borderId="34" xfId="0" applyFont="1" applyFill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7" borderId="75" xfId="0" applyFont="1" applyFill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</xdr:rowOff>
    </xdr:from>
    <xdr:to>
      <xdr:col>7</xdr:col>
      <xdr:colOff>622300</xdr:colOff>
      <xdr:row>23</xdr:row>
      <xdr:rowOff>133816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9601"/>
          <a:ext cx="6400800" cy="41978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</xdr:rowOff>
    </xdr:from>
    <xdr:to>
      <xdr:col>7</xdr:col>
      <xdr:colOff>622300</xdr:colOff>
      <xdr:row>46</xdr:row>
      <xdr:rowOff>1695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537201"/>
          <a:ext cx="6400800" cy="4065694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431800</xdr:colOff>
      <xdr:row>46</xdr:row>
      <xdr:rowOff>152400</xdr:rowOff>
    </xdr:from>
    <xdr:to>
      <xdr:col>17</xdr:col>
      <xdr:colOff>520700</xdr:colOff>
      <xdr:row>49</xdr:row>
      <xdr:rowOff>177800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7300" y="9753600"/>
          <a:ext cx="1329690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406400</xdr:colOff>
      <xdr:row>50</xdr:row>
      <xdr:rowOff>88900</xdr:rowOff>
    </xdr:from>
    <xdr:to>
      <xdr:col>14</xdr:col>
      <xdr:colOff>203200</xdr:colOff>
      <xdr:row>58</xdr:row>
      <xdr:rowOff>165100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1900" y="10629900"/>
          <a:ext cx="10528300" cy="182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16</xdr:col>
      <xdr:colOff>265838</xdr:colOff>
      <xdr:row>38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6400"/>
          <a:ext cx="13473838" cy="742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609600</xdr:colOff>
      <xdr:row>19</xdr:row>
      <xdr:rowOff>177800</xdr:rowOff>
    </xdr:from>
    <xdr:to>
      <xdr:col>6</xdr:col>
      <xdr:colOff>38100</xdr:colOff>
      <xdr:row>21</xdr:row>
      <xdr:rowOff>165100</xdr:rowOff>
    </xdr:to>
    <xdr:sp macro="" textlink="">
      <xdr:nvSpPr>
        <xdr:cNvPr id="3" name="Rectangle 2"/>
        <xdr:cNvSpPr/>
      </xdr:nvSpPr>
      <xdr:spPr>
        <a:xfrm>
          <a:off x="3086100" y="4038600"/>
          <a:ext cx="1905000" cy="393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800">
              <a:solidFill>
                <a:schemeClr val="tx1"/>
              </a:solidFill>
            </a:rPr>
            <a:t>DUT</a:t>
          </a:r>
          <a:r>
            <a:rPr lang="en-US" sz="1800" baseline="0">
              <a:solidFill>
                <a:schemeClr val="tx1"/>
              </a:solidFill>
            </a:rPr>
            <a:t> TP Curve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444500</xdr:colOff>
      <xdr:row>12</xdr:row>
      <xdr:rowOff>25400</xdr:rowOff>
    </xdr:from>
    <xdr:to>
      <xdr:col>11</xdr:col>
      <xdr:colOff>469900</xdr:colOff>
      <xdr:row>33</xdr:row>
      <xdr:rowOff>50800</xdr:rowOff>
    </xdr:to>
    <xdr:cxnSp macro="">
      <xdr:nvCxnSpPr>
        <xdr:cNvPr id="4" name="Straight Arrow Connector 3"/>
        <xdr:cNvCxnSpPr/>
      </xdr:nvCxnSpPr>
      <xdr:spPr>
        <a:xfrm flipH="1" flipV="1">
          <a:off x="9525000" y="2463800"/>
          <a:ext cx="25400" cy="4292600"/>
        </a:xfrm>
        <a:prstGeom prst="straightConnector1">
          <a:avLst/>
        </a:prstGeom>
        <a:ln w="57150">
          <a:solidFill>
            <a:schemeClr val="tx1"/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508000</xdr:colOff>
      <xdr:row>20</xdr:row>
      <xdr:rowOff>152400</xdr:rowOff>
    </xdr:from>
    <xdr:to>
      <xdr:col>12</xdr:col>
      <xdr:colOff>520700</xdr:colOff>
      <xdr:row>25</xdr:row>
      <xdr:rowOff>152400</xdr:rowOff>
    </xdr:to>
    <xdr:sp macro="" textlink="">
      <xdr:nvSpPr>
        <xdr:cNvPr id="5" name="TextBox 4"/>
        <xdr:cNvSpPr txBox="1"/>
      </xdr:nvSpPr>
      <xdr:spPr>
        <a:xfrm>
          <a:off x="8763000" y="4216400"/>
          <a:ext cx="1663700" cy="1016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400"/>
            <a:t>Outage Value (where TP curve crosses TP value at lowest RS EPRE)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"/>
  <sheetViews>
    <sheetView topLeftCell="A17" workbookViewId="0">
      <selection activeCell="A27" sqref="A27"/>
    </sheetView>
  </sheetViews>
  <sheetFormatPr baseColWidth="10" defaultRowHeight="16" x14ac:dyDescent="0.2"/>
  <sheetData>
    <row r="1" spans="1:1" x14ac:dyDescent="0.2">
      <c r="A1" t="s">
        <v>56</v>
      </c>
    </row>
    <row r="3" spans="1:1" ht="26" x14ac:dyDescent="0.3">
      <c r="A3" s="113" t="s">
        <v>57</v>
      </c>
    </row>
    <row r="26" spans="1:1" ht="26" x14ac:dyDescent="0.3">
      <c r="A26" s="113" t="s">
        <v>61</v>
      </c>
    </row>
    <row r="48" spans="1:1" ht="26" x14ac:dyDescent="0.3">
      <c r="A48" s="113" t="s">
        <v>58</v>
      </c>
    </row>
    <row r="53" spans="1:1" ht="16" customHeight="1" x14ac:dyDescent="0.3">
      <c r="A53" s="113"/>
    </row>
    <row r="54" spans="1:1" ht="26" x14ac:dyDescent="0.3">
      <c r="A54" s="113" t="s">
        <v>59</v>
      </c>
    </row>
    <row r="61" spans="1:1" x14ac:dyDescent="0.2">
      <c r="A61" s="114" t="s">
        <v>60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8" sqref="D48"/>
    </sheetView>
  </sheetViews>
  <sheetFormatPr baseColWidth="10" defaultRowHeight="16" x14ac:dyDescent="0.2"/>
  <sheetData/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zoomScale="90" zoomScaleNormal="113" zoomScalePageLayoutView="113" workbookViewId="0">
      <pane xSplit="2" topLeftCell="C1" activePane="topRight" state="frozen"/>
      <selection pane="topRight" activeCell="K24" sqref="K24"/>
    </sheetView>
  </sheetViews>
  <sheetFormatPr baseColWidth="10" defaultRowHeight="16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7" thickBot="1" x14ac:dyDescent="0.25"/>
    <row r="2" spans="1:32" ht="22" thickBot="1" x14ac:dyDescent="0.3">
      <c r="A2" s="13"/>
      <c r="B2" s="13"/>
      <c r="C2" s="165" t="s">
        <v>52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7"/>
    </row>
    <row r="3" spans="1:32" ht="17" thickBot="1" x14ac:dyDescent="0.25">
      <c r="A3" s="4"/>
      <c r="B3" s="4"/>
      <c r="C3" s="183" t="s">
        <v>8</v>
      </c>
      <c r="D3" s="184"/>
      <c r="E3" s="184"/>
      <c r="F3" s="184"/>
      <c r="G3" s="185"/>
      <c r="H3" s="158" t="s">
        <v>9</v>
      </c>
      <c r="I3" s="159"/>
      <c r="J3" s="159"/>
      <c r="K3" s="159"/>
      <c r="L3" s="159"/>
      <c r="M3" s="160" t="s">
        <v>10</v>
      </c>
      <c r="N3" s="161"/>
      <c r="O3" s="161"/>
      <c r="P3" s="161"/>
      <c r="Q3" s="162"/>
      <c r="R3" s="160" t="s">
        <v>11</v>
      </c>
      <c r="S3" s="161"/>
      <c r="T3" s="161"/>
      <c r="U3" s="161"/>
      <c r="V3" s="162"/>
      <c r="W3" s="128" t="s">
        <v>19</v>
      </c>
      <c r="X3" s="129"/>
      <c r="Y3" s="129"/>
      <c r="Z3" s="129"/>
      <c r="AA3" s="130"/>
      <c r="AB3" s="128" t="s">
        <v>20</v>
      </c>
      <c r="AC3" s="129"/>
      <c r="AD3" s="129"/>
      <c r="AE3" s="129"/>
      <c r="AF3" s="130"/>
    </row>
    <row r="4" spans="1:32" ht="80" customHeight="1" x14ac:dyDescent="0.2">
      <c r="A4" s="177" t="s">
        <v>17</v>
      </c>
      <c r="B4" s="179" t="s">
        <v>49</v>
      </c>
      <c r="C4" s="181" t="s">
        <v>38</v>
      </c>
      <c r="D4" s="150" t="s">
        <v>39</v>
      </c>
      <c r="E4" s="150" t="s">
        <v>45</v>
      </c>
      <c r="F4" s="151"/>
      <c r="G4" s="155"/>
      <c r="H4" s="181" t="s">
        <v>38</v>
      </c>
      <c r="I4" s="150" t="s">
        <v>39</v>
      </c>
      <c r="J4" s="150" t="s">
        <v>45</v>
      </c>
      <c r="K4" s="151"/>
      <c r="L4" s="151"/>
      <c r="M4" s="174" t="s">
        <v>38</v>
      </c>
      <c r="N4" s="145" t="s">
        <v>39</v>
      </c>
      <c r="O4" s="145" t="s">
        <v>45</v>
      </c>
      <c r="P4" s="145"/>
      <c r="Q4" s="146"/>
      <c r="R4" s="174" t="s">
        <v>38</v>
      </c>
      <c r="S4" s="145" t="s">
        <v>39</v>
      </c>
      <c r="T4" s="145" t="s">
        <v>45</v>
      </c>
      <c r="U4" s="145"/>
      <c r="V4" s="146"/>
      <c r="W4" s="131" t="s">
        <v>38</v>
      </c>
      <c r="X4" s="133" t="s">
        <v>39</v>
      </c>
      <c r="Y4" s="133" t="s">
        <v>45</v>
      </c>
      <c r="Z4" s="133"/>
      <c r="AA4" s="135"/>
      <c r="AB4" s="131" t="s">
        <v>38</v>
      </c>
      <c r="AC4" s="133" t="s">
        <v>39</v>
      </c>
      <c r="AD4" s="133" t="s">
        <v>45</v>
      </c>
      <c r="AE4" s="133"/>
      <c r="AF4" s="135"/>
    </row>
    <row r="5" spans="1:32" ht="17" thickBot="1" x14ac:dyDescent="0.25">
      <c r="A5" s="178"/>
      <c r="B5" s="180"/>
      <c r="C5" s="182"/>
      <c r="D5" s="173"/>
      <c r="E5" s="95" t="s">
        <v>46</v>
      </c>
      <c r="F5" s="96" t="s">
        <v>47</v>
      </c>
      <c r="G5" s="97" t="s">
        <v>48</v>
      </c>
      <c r="H5" s="182"/>
      <c r="I5" s="173"/>
      <c r="J5" s="95" t="s">
        <v>46</v>
      </c>
      <c r="K5" s="96" t="s">
        <v>47</v>
      </c>
      <c r="L5" s="96" t="s">
        <v>48</v>
      </c>
      <c r="M5" s="175"/>
      <c r="N5" s="176"/>
      <c r="O5" s="98" t="s">
        <v>46</v>
      </c>
      <c r="P5" s="98" t="s">
        <v>47</v>
      </c>
      <c r="Q5" s="99" t="s">
        <v>48</v>
      </c>
      <c r="R5" s="175"/>
      <c r="S5" s="176"/>
      <c r="T5" s="98" t="s">
        <v>46</v>
      </c>
      <c r="U5" s="98" t="s">
        <v>47</v>
      </c>
      <c r="V5" s="99" t="s">
        <v>48</v>
      </c>
      <c r="W5" s="132"/>
      <c r="X5" s="134"/>
      <c r="Y5" s="100" t="s">
        <v>46</v>
      </c>
      <c r="Z5" s="100" t="s">
        <v>47</v>
      </c>
      <c r="AA5" s="101" t="s">
        <v>48</v>
      </c>
      <c r="AB5" s="132"/>
      <c r="AC5" s="134"/>
      <c r="AD5" s="100" t="s">
        <v>46</v>
      </c>
      <c r="AE5" s="100" t="s">
        <v>47</v>
      </c>
      <c r="AF5" s="101" t="s">
        <v>48</v>
      </c>
    </row>
    <row r="6" spans="1:32" x14ac:dyDescent="0.2">
      <c r="A6" s="168" t="s">
        <v>3</v>
      </c>
      <c r="B6" s="14" t="s">
        <v>40</v>
      </c>
      <c r="C6" s="45">
        <v>-95.88</v>
      </c>
      <c r="D6" s="61">
        <v>-95.266000000000005</v>
      </c>
      <c r="E6" s="147">
        <f>MAX(C6:C10)-MIN(C6:C10)</f>
        <v>0.1530000000000058</v>
      </c>
      <c r="F6" s="147">
        <f>MAX(D6:D10)-MIN(D6:D10)</f>
        <v>0.63100000000000023</v>
      </c>
      <c r="G6" s="156">
        <f>E6+F6</f>
        <v>0.78400000000000603</v>
      </c>
      <c r="H6" s="45">
        <v>-100.94</v>
      </c>
      <c r="I6" s="61">
        <v>-100.37</v>
      </c>
      <c r="J6" s="147">
        <f>MAX(H6:H10)-MIN(H6:H10)</f>
        <v>0.12999999999999545</v>
      </c>
      <c r="K6" s="147">
        <f>MAX(I6:I10)-MIN(I6:I10)</f>
        <v>1.1499999999999915</v>
      </c>
      <c r="L6" s="152">
        <f>J6+K6</f>
        <v>1.2799999999999869</v>
      </c>
      <c r="M6" s="18">
        <v>-95.373999999999995</v>
      </c>
      <c r="N6" s="62">
        <v>-94.97</v>
      </c>
      <c r="O6" s="122">
        <f>MAX(M6:M10)-MIN(M6:M10)</f>
        <v>0.40899999999999181</v>
      </c>
      <c r="P6" s="122">
        <f>MAX(N6:N10)-MIN(N6:N10)</f>
        <v>0.45600000000000307</v>
      </c>
      <c r="Q6" s="125">
        <f>O6+P6</f>
        <v>0.86499999999999488</v>
      </c>
      <c r="R6" s="18">
        <v>-101.06</v>
      </c>
      <c r="S6" s="62">
        <v>-100.7</v>
      </c>
      <c r="T6" s="122">
        <f>MAX(R6:R10)-MIN(R6:R10)</f>
        <v>0.32000000000000739</v>
      </c>
      <c r="U6" s="122">
        <f>MAX(S6:S10)-MIN(S6:S10)</f>
        <v>0.34000000000000341</v>
      </c>
      <c r="V6" s="125">
        <f>T6+U6</f>
        <v>0.6600000000000108</v>
      </c>
      <c r="W6" s="18">
        <v>-98.711100994338608</v>
      </c>
      <c r="X6" s="62">
        <v>-96.087493425983823</v>
      </c>
      <c r="Y6" s="122">
        <f>MAX(W6:W10)-MIN(W6:W10)</f>
        <v>0.64794837570509856</v>
      </c>
      <c r="Z6" s="122">
        <f>MAX(X6:X10)-MIN(X6:X10)</f>
        <v>0.82533554750371252</v>
      </c>
      <c r="AA6" s="136">
        <f>Y6+Z6</f>
        <v>1.4732839232088111</v>
      </c>
      <c r="AB6" s="18">
        <v>-103.87392556781842</v>
      </c>
      <c r="AC6" s="62">
        <v>-101.72532654239482</v>
      </c>
      <c r="AD6" s="122">
        <f>MAX(AB6:AB10)-MIN(AB6:AB10)</f>
        <v>0.26782546869777946</v>
      </c>
      <c r="AE6" s="122">
        <f>MAX(AC6:AC10)-MIN(AC6:AC10)</f>
        <v>0.59674183245918755</v>
      </c>
      <c r="AF6" s="125">
        <f>AD6+AE6</f>
        <v>0.86456730115696701</v>
      </c>
    </row>
    <row r="7" spans="1:32" x14ac:dyDescent="0.2">
      <c r="A7" s="169"/>
      <c r="B7" s="15" t="s">
        <v>41</v>
      </c>
      <c r="C7" s="19">
        <v>-95.843999999999994</v>
      </c>
      <c r="D7" s="63">
        <v>-95.293000000000006</v>
      </c>
      <c r="E7" s="148"/>
      <c r="F7" s="148"/>
      <c r="G7" s="126"/>
      <c r="H7" s="19">
        <v>-100.87</v>
      </c>
      <c r="I7" s="63">
        <v>-100.44</v>
      </c>
      <c r="J7" s="148"/>
      <c r="K7" s="148"/>
      <c r="L7" s="153"/>
      <c r="M7" s="19">
        <v>-94.965000000000003</v>
      </c>
      <c r="N7" s="63">
        <v>-95.307000000000002</v>
      </c>
      <c r="O7" s="123"/>
      <c r="P7" s="123"/>
      <c r="Q7" s="126"/>
      <c r="R7" s="19">
        <v>-100.74</v>
      </c>
      <c r="S7" s="63">
        <v>-101.03</v>
      </c>
      <c r="T7" s="123"/>
      <c r="U7" s="123"/>
      <c r="V7" s="126"/>
      <c r="W7" s="19">
        <v>-98.097920215655094</v>
      </c>
      <c r="X7" s="63">
        <v>-96.177795540399984</v>
      </c>
      <c r="Y7" s="123"/>
      <c r="Z7" s="123"/>
      <c r="AA7" s="137"/>
      <c r="AB7" s="19">
        <v>-103.68837666881637</v>
      </c>
      <c r="AC7" s="63">
        <v>-101.70376105750755</v>
      </c>
      <c r="AD7" s="123"/>
      <c r="AE7" s="123"/>
      <c r="AF7" s="126"/>
    </row>
    <row r="8" spans="1:32" x14ac:dyDescent="0.2">
      <c r="A8" s="169"/>
      <c r="B8" s="15" t="s">
        <v>42</v>
      </c>
      <c r="C8" s="19">
        <v>-95.997</v>
      </c>
      <c r="D8" s="63">
        <v>-95.393000000000001</v>
      </c>
      <c r="E8" s="148"/>
      <c r="F8" s="148"/>
      <c r="G8" s="126"/>
      <c r="H8" s="19">
        <v>-100.93</v>
      </c>
      <c r="I8" s="63">
        <v>-100.77</v>
      </c>
      <c r="J8" s="148"/>
      <c r="K8" s="148"/>
      <c r="L8" s="153"/>
      <c r="M8" s="19">
        <v>-95.087000000000003</v>
      </c>
      <c r="N8" s="63">
        <v>-95.426000000000002</v>
      </c>
      <c r="O8" s="123"/>
      <c r="P8" s="123"/>
      <c r="Q8" s="126"/>
      <c r="R8" s="19">
        <v>-100.85</v>
      </c>
      <c r="S8" s="63">
        <v>-100.74</v>
      </c>
      <c r="T8" s="123"/>
      <c r="U8" s="123"/>
      <c r="V8" s="126"/>
      <c r="W8" s="19">
        <v>-98.063152618633509</v>
      </c>
      <c r="X8" s="63">
        <v>-95.850484504485905</v>
      </c>
      <c r="Y8" s="123"/>
      <c r="Z8" s="123"/>
      <c r="AA8" s="137"/>
      <c r="AB8" s="19">
        <v>-103.84164677406135</v>
      </c>
      <c r="AC8" s="63">
        <v>-101.35138820831514</v>
      </c>
      <c r="AD8" s="123"/>
      <c r="AE8" s="123"/>
      <c r="AF8" s="126"/>
    </row>
    <row r="9" spans="1:32" x14ac:dyDescent="0.2">
      <c r="A9" s="170"/>
      <c r="B9" s="16" t="s">
        <v>43</v>
      </c>
      <c r="C9" s="19">
        <v>-95.915999999999997</v>
      </c>
      <c r="D9" s="63">
        <v>-95.897000000000006</v>
      </c>
      <c r="E9" s="148"/>
      <c r="F9" s="148"/>
      <c r="G9" s="126"/>
      <c r="H9" s="19">
        <v>-101</v>
      </c>
      <c r="I9" s="63">
        <v>-101.38</v>
      </c>
      <c r="J9" s="148"/>
      <c r="K9" s="148"/>
      <c r="L9" s="153"/>
      <c r="M9" s="19">
        <v>-95.236999999999995</v>
      </c>
      <c r="N9" s="63">
        <v>-95.001000000000005</v>
      </c>
      <c r="O9" s="123"/>
      <c r="P9" s="123"/>
      <c r="Q9" s="126"/>
      <c r="R9" s="19">
        <v>-101</v>
      </c>
      <c r="S9" s="63">
        <v>-100.69</v>
      </c>
      <c r="T9" s="123"/>
      <c r="U9" s="123"/>
      <c r="V9" s="126"/>
      <c r="W9" s="19">
        <v>-98.215671964084507</v>
      </c>
      <c r="X9" s="63">
        <v>-95.352459992896272</v>
      </c>
      <c r="Y9" s="123"/>
      <c r="Z9" s="123"/>
      <c r="AA9" s="137"/>
      <c r="AB9" s="19">
        <v>-103.92739973032137</v>
      </c>
      <c r="AC9" s="63">
        <v>-101.51090735228451</v>
      </c>
      <c r="AD9" s="123"/>
      <c r="AE9" s="123"/>
      <c r="AF9" s="126"/>
    </row>
    <row r="10" spans="1:32" x14ac:dyDescent="0.2">
      <c r="A10" s="171"/>
      <c r="B10" s="17" t="s">
        <v>44</v>
      </c>
      <c r="C10" s="19">
        <v>-95.96</v>
      </c>
      <c r="D10" s="63">
        <v>-95.814999999999998</v>
      </c>
      <c r="E10" s="148"/>
      <c r="F10" s="148"/>
      <c r="G10" s="126"/>
      <c r="H10" s="19">
        <v>-100.95</v>
      </c>
      <c r="I10" s="63">
        <v>-101.52</v>
      </c>
      <c r="J10" s="148"/>
      <c r="K10" s="148"/>
      <c r="L10" s="153"/>
      <c r="M10" s="19">
        <v>-95.152000000000001</v>
      </c>
      <c r="N10" s="63">
        <v>-95.02</v>
      </c>
      <c r="O10" s="123"/>
      <c r="P10" s="123"/>
      <c r="Q10" s="126"/>
      <c r="R10" s="19">
        <v>-100.87</v>
      </c>
      <c r="S10" s="63">
        <v>-100.74</v>
      </c>
      <c r="T10" s="123"/>
      <c r="U10" s="123"/>
      <c r="V10" s="126"/>
      <c r="W10" s="19">
        <v>-98.213768516952982</v>
      </c>
      <c r="X10" s="63">
        <v>-95.381535266066123</v>
      </c>
      <c r="Y10" s="123"/>
      <c r="Z10" s="123"/>
      <c r="AA10" s="137"/>
      <c r="AB10" s="19">
        <v>-103.95620213751415</v>
      </c>
      <c r="AC10" s="63">
        <v>-101.12858470993564</v>
      </c>
      <c r="AD10" s="123"/>
      <c r="AE10" s="123"/>
      <c r="AF10" s="126"/>
    </row>
    <row r="11" spans="1:32" ht="17" thickBot="1" x14ac:dyDescent="0.25">
      <c r="A11" s="172"/>
      <c r="B11" s="44" t="s">
        <v>28</v>
      </c>
      <c r="C11" s="64">
        <f>C6</f>
        <v>-95.88</v>
      </c>
      <c r="D11" s="65">
        <f>10*LOG10(5/(1/10^(D6/10)+1/10^(D7/10)+1/10^(D8/10)+1/10^(D9/10)+1/10^(D10/10)))</f>
        <v>-95.541158657437933</v>
      </c>
      <c r="E11" s="149"/>
      <c r="F11" s="149"/>
      <c r="G11" s="127"/>
      <c r="H11" s="64">
        <f>H6</f>
        <v>-100.94</v>
      </c>
      <c r="I11" s="65">
        <f>10*LOG10(5/(1/10^(I6/10)+1/10^(I7/10)+1/10^(I8/10)+1/10^(I9/10)+1/10^(I10/10)))</f>
        <v>-100.92204058848364</v>
      </c>
      <c r="J11" s="149"/>
      <c r="K11" s="149"/>
      <c r="L11" s="154"/>
      <c r="M11" s="66">
        <f>10*LOG10(5/(1/10^(M6/10)+1/10^(M7/10)+1/10^(M8/10)+1/10^(M9/10)+1/10^(M10/10)))</f>
        <v>-95.165192345353915</v>
      </c>
      <c r="N11" s="65">
        <f>10*LOG10(5/(1/10^(N6/10)+1/10^(N7/10)+1/10^(N8/10)+1/10^(N9/10)+1/10^(N10/10)))</f>
        <v>-95.148792589944577</v>
      </c>
      <c r="O11" s="124"/>
      <c r="P11" s="124"/>
      <c r="Q11" s="127"/>
      <c r="R11" s="66">
        <f>10*LOG10(5/(1/10^(R6/10)+1/10^(R7/10)+1/10^(R8/10)+1/10^(R9/10)+1/10^(R10/10)))</f>
        <v>-100.90548564696194</v>
      </c>
      <c r="S11" s="65">
        <f>10*LOG10(5/(1/10^(S6/10)+1/10^(S7/10)+1/10^(S8/10)+1/10^(S9/10)+1/10^(S10/10)))</f>
        <v>-100.7818718777385</v>
      </c>
      <c r="T11" s="124"/>
      <c r="U11" s="124"/>
      <c r="V11" s="127"/>
      <c r="W11" s="66">
        <f>10*LOG10(5/(1/10^(W6/10)+1/10^(W7/10)+1/10^(W8/10)+1/10^(W9/10)+1/10^(W10/10)))</f>
        <v>-98.266740199420127</v>
      </c>
      <c r="X11" s="65">
        <f>10*LOG10(5/(1/10^(X6/10)+1/10^(X7/10)+1/10^(X8/10)+1/10^(X9/10)+1/10^(X10/10)))</f>
        <v>-95.783674881609002</v>
      </c>
      <c r="Y11" s="124"/>
      <c r="Z11" s="124"/>
      <c r="AA11" s="138"/>
      <c r="AB11" s="66">
        <f>10*LOG10(5/(1/10^(AB6/10)+1/10^(AB7/10)+1/10^(AB8/10)+1/10^(AB9/10)+1/10^(AB10/10)))</f>
        <v>-103.85851133226886</v>
      </c>
      <c r="AC11" s="65">
        <f>10*LOG10(5/(1/10^(AC6/10)+1/10^(AC7/10)+1/10^(AC8/10)+1/10^(AC9/10)+1/10^(AC10/10)))</f>
        <v>-101.48973541562043</v>
      </c>
      <c r="AD11" s="124"/>
      <c r="AE11" s="124"/>
      <c r="AF11" s="127"/>
    </row>
    <row r="12" spans="1:32" x14ac:dyDescent="0.2">
      <c r="A12" s="168" t="s">
        <v>0</v>
      </c>
      <c r="B12" s="14" t="s">
        <v>40</v>
      </c>
      <c r="C12" s="18">
        <v>-93.078999999999994</v>
      </c>
      <c r="D12" s="62">
        <v>-93.74</v>
      </c>
      <c r="E12" s="147">
        <f>MAX(C12:C16)-MIN(C12:C16)</f>
        <v>1.5210000000000008</v>
      </c>
      <c r="F12" s="147">
        <f>MAX(D12:D16)-MIN(D12:D16)</f>
        <v>0.95799999999999841</v>
      </c>
      <c r="G12" s="157">
        <f>E12+F12</f>
        <v>2.4789999999999992</v>
      </c>
      <c r="H12" s="18">
        <v>-99.647000000000006</v>
      </c>
      <c r="I12" s="62">
        <v>-99.733999999999995</v>
      </c>
      <c r="J12" s="147">
        <f>MAX(H12:H16)-MIN(H12:H16)</f>
        <v>0.65399999999999636</v>
      </c>
      <c r="K12" s="147">
        <f>MAX(I12:I16)-MIN(I12:I16)</f>
        <v>0.89199999999999591</v>
      </c>
      <c r="L12" s="152">
        <f>J12+K12</f>
        <v>1.5459999999999923</v>
      </c>
      <c r="M12" s="18">
        <v>-90.879000000000005</v>
      </c>
      <c r="N12" s="62">
        <v>-91.578000000000003</v>
      </c>
      <c r="O12" s="122">
        <f>MAX(M12:M16)-MIN(M12:M16)</f>
        <v>0.11499999999999488</v>
      </c>
      <c r="P12" s="122">
        <f>MAX(N12:N16)-MIN(N12:N16)</f>
        <v>0.22800000000000864</v>
      </c>
      <c r="Q12" s="125">
        <f>O12+P12</f>
        <v>0.34300000000000352</v>
      </c>
      <c r="R12" s="18">
        <v>-97.38</v>
      </c>
      <c r="S12" s="62">
        <v>-98.037999999999997</v>
      </c>
      <c r="T12" s="122">
        <f>MAX(R12:R16)-MIN(R12:R16)</f>
        <v>5.6000000000011596E-2</v>
      </c>
      <c r="U12" s="122">
        <f>MAX(S12:S16)-MIN(S12:S16)</f>
        <v>0.14699999999999136</v>
      </c>
      <c r="V12" s="125">
        <f>T12+U12</f>
        <v>0.20300000000000296</v>
      </c>
      <c r="W12" s="18">
        <v>-98.204638386593302</v>
      </c>
      <c r="X12" s="62">
        <v>-94.706120319759393</v>
      </c>
      <c r="Y12" s="122">
        <f>MAX(W12:W16)-MIN(W12:W16)</f>
        <v>0.28334599084503509</v>
      </c>
      <c r="Z12" s="122">
        <f>MAX(X12:X16)-MIN(X12:X16)</f>
        <v>1.1161023614557877</v>
      </c>
      <c r="AA12" s="125">
        <f>Y12+Z12</f>
        <v>1.3994483523008228</v>
      </c>
      <c r="AB12" s="18">
        <v>-104.38527848439466</v>
      </c>
      <c r="AC12" s="62">
        <v>-100.70491307760433</v>
      </c>
      <c r="AD12" s="122">
        <f>MAX(AB12:AB16)-MIN(AB12:AB16)</f>
        <v>0.13576821341906964</v>
      </c>
      <c r="AE12" s="122">
        <f>MAX(AC12:AC16)-MIN(AC12:AC16)</f>
        <v>0.67967264701846375</v>
      </c>
      <c r="AF12" s="125">
        <f>AD12+AE12</f>
        <v>0.81544086043753339</v>
      </c>
    </row>
    <row r="13" spans="1:32" x14ac:dyDescent="0.2">
      <c r="A13" s="169"/>
      <c r="B13" s="15" t="s">
        <v>41</v>
      </c>
      <c r="C13" s="19">
        <v>-93.516999999999996</v>
      </c>
      <c r="D13" s="63">
        <v>-93.659000000000006</v>
      </c>
      <c r="E13" s="148"/>
      <c r="F13" s="148"/>
      <c r="G13" s="137"/>
      <c r="H13" s="19">
        <v>-100.05</v>
      </c>
      <c r="I13" s="63">
        <v>-99.867999999999995</v>
      </c>
      <c r="J13" s="148"/>
      <c r="K13" s="148"/>
      <c r="L13" s="153"/>
      <c r="M13" s="19">
        <v>-90.850999999999999</v>
      </c>
      <c r="N13" s="63">
        <v>-91.384</v>
      </c>
      <c r="O13" s="123"/>
      <c r="P13" s="123"/>
      <c r="Q13" s="126"/>
      <c r="R13" s="19">
        <v>-97.406999999999996</v>
      </c>
      <c r="S13" s="63">
        <v>-97.905000000000001</v>
      </c>
      <c r="T13" s="123"/>
      <c r="U13" s="123"/>
      <c r="V13" s="126"/>
      <c r="W13" s="19">
        <v>-98.108271969176144</v>
      </c>
      <c r="X13" s="63">
        <v>-95.304578670912605</v>
      </c>
      <c r="Y13" s="123"/>
      <c r="Z13" s="123"/>
      <c r="AA13" s="126"/>
      <c r="AB13" s="19">
        <v>-104.3983659667191</v>
      </c>
      <c r="AC13" s="63">
        <v>-100.28427507009609</v>
      </c>
      <c r="AD13" s="123"/>
      <c r="AE13" s="123"/>
      <c r="AF13" s="126"/>
    </row>
    <row r="14" spans="1:32" x14ac:dyDescent="0.2">
      <c r="A14" s="169"/>
      <c r="B14" s="15" t="s">
        <v>42</v>
      </c>
      <c r="C14" s="19">
        <v>-93.701999999999998</v>
      </c>
      <c r="D14" s="63">
        <v>-93.486999999999995</v>
      </c>
      <c r="E14" s="148"/>
      <c r="F14" s="148"/>
      <c r="G14" s="137"/>
      <c r="H14" s="19">
        <v>-99.498999999999995</v>
      </c>
      <c r="I14" s="63">
        <v>-99.875</v>
      </c>
      <c r="J14" s="148"/>
      <c r="K14" s="148"/>
      <c r="L14" s="153"/>
      <c r="M14" s="19">
        <v>-90.896000000000001</v>
      </c>
      <c r="N14" s="63">
        <v>-91.35</v>
      </c>
      <c r="O14" s="123"/>
      <c r="P14" s="123"/>
      <c r="Q14" s="126"/>
      <c r="R14" s="19">
        <v>-97.427000000000007</v>
      </c>
      <c r="S14" s="63">
        <v>-97.914000000000001</v>
      </c>
      <c r="T14" s="123"/>
      <c r="U14" s="123"/>
      <c r="V14" s="126"/>
      <c r="W14" s="19">
        <v>-97.939483619208545</v>
      </c>
      <c r="X14" s="63">
        <v>-94.258480545419246</v>
      </c>
      <c r="Y14" s="123"/>
      <c r="Z14" s="123"/>
      <c r="AA14" s="126"/>
      <c r="AB14" s="19">
        <v>-104.295651763186</v>
      </c>
      <c r="AC14" s="63">
        <v>-100.02524043058587</v>
      </c>
      <c r="AD14" s="123"/>
      <c r="AE14" s="123"/>
      <c r="AF14" s="126"/>
    </row>
    <row r="15" spans="1:32" x14ac:dyDescent="0.2">
      <c r="A15" s="170"/>
      <c r="B15" s="16" t="s">
        <v>43</v>
      </c>
      <c r="C15" s="19">
        <v>-92.180999999999997</v>
      </c>
      <c r="D15" s="63">
        <v>-92.903999999999996</v>
      </c>
      <c r="E15" s="148"/>
      <c r="F15" s="148"/>
      <c r="G15" s="137"/>
      <c r="H15" s="19">
        <v>-99.659000000000006</v>
      </c>
      <c r="I15" s="63">
        <v>-99.29</v>
      </c>
      <c r="J15" s="148"/>
      <c r="K15" s="148"/>
      <c r="L15" s="153"/>
      <c r="M15" s="19">
        <v>-90.948999999999998</v>
      </c>
      <c r="N15" s="63">
        <v>-91.367000000000004</v>
      </c>
      <c r="O15" s="123"/>
      <c r="P15" s="123"/>
      <c r="Q15" s="126"/>
      <c r="R15" s="19">
        <v>-97.436000000000007</v>
      </c>
      <c r="S15" s="63">
        <v>-97.891000000000005</v>
      </c>
      <c r="T15" s="123"/>
      <c r="U15" s="123"/>
      <c r="V15" s="126"/>
      <c r="W15" s="19">
        <v>-98.22282961005358</v>
      </c>
      <c r="X15" s="63">
        <v>-94.610617560170297</v>
      </c>
      <c r="Y15" s="123"/>
      <c r="Z15" s="123"/>
      <c r="AA15" s="126"/>
      <c r="AB15" s="19">
        <v>-104.35000954349849</v>
      </c>
      <c r="AC15" s="63">
        <v>-100.43441287175051</v>
      </c>
      <c r="AD15" s="123"/>
      <c r="AE15" s="123"/>
      <c r="AF15" s="126"/>
    </row>
    <row r="16" spans="1:32" x14ac:dyDescent="0.2">
      <c r="A16" s="171"/>
      <c r="B16" s="17" t="s">
        <v>44</v>
      </c>
      <c r="C16" s="19">
        <v>-92.733000000000004</v>
      </c>
      <c r="D16" s="63">
        <v>-92.781999999999996</v>
      </c>
      <c r="E16" s="148"/>
      <c r="F16" s="148"/>
      <c r="G16" s="137"/>
      <c r="H16" s="19">
        <v>-99.396000000000001</v>
      </c>
      <c r="I16" s="63">
        <v>-98.983000000000004</v>
      </c>
      <c r="J16" s="148"/>
      <c r="K16" s="148"/>
      <c r="L16" s="153"/>
      <c r="M16" s="19">
        <v>-90.965999999999994</v>
      </c>
      <c r="N16" s="63">
        <v>-91.355999999999995</v>
      </c>
      <c r="O16" s="123"/>
      <c r="P16" s="123"/>
      <c r="Q16" s="126"/>
      <c r="R16" s="19">
        <v>-97.397999999999996</v>
      </c>
      <c r="S16" s="63">
        <v>-97.938999999999993</v>
      </c>
      <c r="T16" s="123"/>
      <c r="U16" s="123"/>
      <c r="V16" s="126"/>
      <c r="W16" s="19">
        <v>-98.174986404625969</v>
      </c>
      <c r="X16" s="63">
        <v>-94.188476309456817</v>
      </c>
      <c r="Y16" s="123"/>
      <c r="Z16" s="123"/>
      <c r="AA16" s="126"/>
      <c r="AB16" s="19">
        <v>-104.43141997660507</v>
      </c>
      <c r="AC16" s="63">
        <v>-100.58968168437937</v>
      </c>
      <c r="AD16" s="123"/>
      <c r="AE16" s="123"/>
      <c r="AF16" s="126"/>
    </row>
    <row r="17" spans="1:32" ht="17" thickBot="1" x14ac:dyDescent="0.25">
      <c r="A17" s="172"/>
      <c r="B17" s="44" t="s">
        <v>28</v>
      </c>
      <c r="C17" s="64">
        <f>C12</f>
        <v>-93.078999999999994</v>
      </c>
      <c r="D17" s="65">
        <f>10*LOG10(5/(1/10^(D12/10)+1/10^(D13/10)+1/10^(D14/10)+1/10^(D15/10)+1/10^(D16/10)))</f>
        <v>-93.332203934974984</v>
      </c>
      <c r="E17" s="149"/>
      <c r="F17" s="149"/>
      <c r="G17" s="138"/>
      <c r="H17" s="64">
        <f>H12</f>
        <v>-99.647000000000006</v>
      </c>
      <c r="I17" s="65">
        <f>10*LOG10(5/(1/10^(I12/10)+1/10^(I13/10)+1/10^(I14/10)+1/10^(I15/10)+1/10^(I16/10)))</f>
        <v>-99.564264117099611</v>
      </c>
      <c r="J17" s="149"/>
      <c r="K17" s="149"/>
      <c r="L17" s="154"/>
      <c r="M17" s="67">
        <f>10*LOG10(5/(1/10^(M12/10)+1/10^(M13/10)+1/10^(M14/10)+1/10^(M15/10)+1/10^(M16/10)))</f>
        <v>-90.908413732927684</v>
      </c>
      <c r="N17" s="68">
        <f>10*LOG10(5/(1/10^(N12/10)+1/10^(N13/10)+1/10^(N14/10)+1/10^(N15/10)+1/10^(N16/10)))</f>
        <v>-91.407865166246381</v>
      </c>
      <c r="O17" s="163"/>
      <c r="P17" s="163"/>
      <c r="Q17" s="164"/>
      <c r="R17" s="66">
        <f>10*LOG10(5/(1/10^(R12/10)+1/10^(R13/10)+1/10^(R14/10)+1/10^(R15/10)+1/10^(R16/10)))</f>
        <v>-97.409646440841513</v>
      </c>
      <c r="S17" s="65">
        <f>10*LOG10(5/(1/10^(S12/10)+1/10^(S13/10)+1/10^(S14/10)+1/10^(S15/10)+1/10^(S16/10)))</f>
        <v>-97.937720981461069</v>
      </c>
      <c r="T17" s="124"/>
      <c r="U17" s="124"/>
      <c r="V17" s="127"/>
      <c r="W17" s="66">
        <f>10*LOG10(5/(1/10^(W12/10)+1/10^(W13/10)+1/10^(W14/10)+1/10^(W15/10)+1/10^(W16/10)))</f>
        <v>-98.131251955275346</v>
      </c>
      <c r="X17" s="65">
        <f>10*LOG10(5/(1/10^(X12/10)+1/10^(X13/10)+1/10^(X14/10)+1/10^(X15/10)+1/10^(X16/10)))</f>
        <v>-94.632269104150595</v>
      </c>
      <c r="Y17" s="124"/>
      <c r="Z17" s="124"/>
      <c r="AA17" s="127"/>
      <c r="AB17" s="66">
        <f>10*LOG10(5/(1/10^(AB12/10)+1/10^(AB13/10)+1/10^(AB14/10)+1/10^(AB15/10)+1/10^(AB16/10)))</f>
        <v>-104.3723914545493</v>
      </c>
      <c r="AC17" s="65">
        <f>10*LOG10(5/(1/10^(AC12/10)+1/10^(AC13/10)+1/10^(AC14/10)+1/10^(AC15/10)+1/10^(AC16/10)))</f>
        <v>-100.41418961769719</v>
      </c>
      <c r="AD17" s="124"/>
      <c r="AE17" s="124"/>
      <c r="AF17" s="127"/>
    </row>
    <row r="18" spans="1:32" x14ac:dyDescent="0.2">
      <c r="A18" s="168" t="s">
        <v>29</v>
      </c>
      <c r="B18" s="14" t="s">
        <v>40</v>
      </c>
      <c r="C18" s="18">
        <v>-95.766000000000005</v>
      </c>
      <c r="D18" s="62">
        <v>-95.055999999999997</v>
      </c>
      <c r="E18" s="147">
        <f>MAX(C18:C22)-MIN(C18:C22)</f>
        <v>0.80700000000000216</v>
      </c>
      <c r="F18" s="147">
        <f>MAX(D18:D22)-MIN(D18:D22)</f>
        <v>0.64499999999999602</v>
      </c>
      <c r="G18" s="157">
        <f>E18+F18</f>
        <v>1.4519999999999982</v>
      </c>
      <c r="H18" s="18">
        <v>-100.61</v>
      </c>
      <c r="I18" s="62">
        <v>-99.882000000000005</v>
      </c>
      <c r="J18" s="147">
        <f>MAX(H18:H22)-MIN(H18:H22)</f>
        <v>0.5</v>
      </c>
      <c r="K18" s="147">
        <f>MAX(I18:I22)-MIN(I18:I22)</f>
        <v>0.5940000000000083</v>
      </c>
      <c r="L18" s="152">
        <f>J18+K18</f>
        <v>1.0940000000000083</v>
      </c>
      <c r="M18" s="6"/>
      <c r="N18" s="69"/>
      <c r="O18" s="139"/>
      <c r="P18" s="139"/>
      <c r="Q18" s="142"/>
      <c r="R18" s="6"/>
      <c r="S18" s="69"/>
      <c r="T18" s="139"/>
      <c r="U18" s="139"/>
      <c r="V18" s="142"/>
      <c r="W18" s="18">
        <v>-97.811341000220409</v>
      </c>
      <c r="X18" s="62">
        <v>-95.78586981887635</v>
      </c>
      <c r="Y18" s="122">
        <f>MAX(W18:W22)-MIN(W18:W22)</f>
        <v>0.49892480404034245</v>
      </c>
      <c r="Z18" s="122">
        <f>MAX(X18:X22)-MIN(X18:X22)</f>
        <v>0.83491865126416087</v>
      </c>
      <c r="AA18" s="125">
        <f>Y18+Z18</f>
        <v>1.3338434553045033</v>
      </c>
      <c r="AB18" s="18">
        <v>-104.45222455040772</v>
      </c>
      <c r="AC18" s="62">
        <v>-102.75271461497502</v>
      </c>
      <c r="AD18" s="122">
        <f>MAX(AB18:AB22)-MIN(AB18:AB22)</f>
        <v>0.57467080805953685</v>
      </c>
      <c r="AE18" s="122">
        <f>MAX(AC18:AC22)-MIN(AC18:AC22)</f>
        <v>8.7342911084832053E-2</v>
      </c>
      <c r="AF18" s="125">
        <f>AD18+AE18</f>
        <v>0.66201371914436891</v>
      </c>
    </row>
    <row r="19" spans="1:32" x14ac:dyDescent="0.2">
      <c r="A19" s="169"/>
      <c r="B19" s="15" t="s">
        <v>41</v>
      </c>
      <c r="C19" s="19">
        <v>-95.837000000000003</v>
      </c>
      <c r="D19" s="63">
        <v>-94.515000000000001</v>
      </c>
      <c r="E19" s="148"/>
      <c r="F19" s="148"/>
      <c r="G19" s="137"/>
      <c r="H19" s="19">
        <v>-100.35</v>
      </c>
      <c r="I19" s="63">
        <v>-99.575999999999993</v>
      </c>
      <c r="J19" s="148"/>
      <c r="K19" s="148"/>
      <c r="L19" s="153"/>
      <c r="M19" s="70"/>
      <c r="N19" s="71"/>
      <c r="O19" s="140"/>
      <c r="P19" s="140"/>
      <c r="Q19" s="143"/>
      <c r="R19" s="70"/>
      <c r="S19" s="71"/>
      <c r="T19" s="140"/>
      <c r="U19" s="140"/>
      <c r="V19" s="143"/>
      <c r="W19" s="19">
        <v>-97.799628789503601</v>
      </c>
      <c r="X19" s="63">
        <v>-95.795993898922433</v>
      </c>
      <c r="Y19" s="123"/>
      <c r="Z19" s="123"/>
      <c r="AA19" s="126"/>
      <c r="AB19" s="19">
        <v>-105.02689535846726</v>
      </c>
      <c r="AC19" s="63">
        <v>-102.79565443091754</v>
      </c>
      <c r="AD19" s="123"/>
      <c r="AE19" s="123"/>
      <c r="AF19" s="126"/>
    </row>
    <row r="20" spans="1:32" x14ac:dyDescent="0.2">
      <c r="A20" s="169"/>
      <c r="B20" s="15" t="s">
        <v>42</v>
      </c>
      <c r="C20" s="19">
        <v>-95.03</v>
      </c>
      <c r="D20" s="63">
        <v>-94.411000000000001</v>
      </c>
      <c r="E20" s="148"/>
      <c r="F20" s="148"/>
      <c r="G20" s="137"/>
      <c r="H20" s="19">
        <v>-100.62</v>
      </c>
      <c r="I20" s="63">
        <v>-100.17</v>
      </c>
      <c r="J20" s="148"/>
      <c r="K20" s="148"/>
      <c r="L20" s="153"/>
      <c r="M20" s="7"/>
      <c r="N20" s="71"/>
      <c r="O20" s="140"/>
      <c r="P20" s="140"/>
      <c r="Q20" s="143"/>
      <c r="R20" s="7"/>
      <c r="S20" s="71"/>
      <c r="T20" s="140"/>
      <c r="U20" s="140"/>
      <c r="V20" s="143"/>
      <c r="W20" s="19">
        <v>-97.312416196180067</v>
      </c>
      <c r="X20" s="63">
        <v>-95.560687413066475</v>
      </c>
      <c r="Y20" s="123"/>
      <c r="Z20" s="123"/>
      <c r="AA20" s="126"/>
      <c r="AB20" s="19">
        <v>-104.6045444832647</v>
      </c>
      <c r="AC20" s="63">
        <v>-102.76413891407159</v>
      </c>
      <c r="AD20" s="123"/>
      <c r="AE20" s="123"/>
      <c r="AF20" s="126"/>
    </row>
    <row r="21" spans="1:32" x14ac:dyDescent="0.2">
      <c r="A21" s="170"/>
      <c r="B21" s="16" t="s">
        <v>43</v>
      </c>
      <c r="C21" s="19">
        <v>-95.238</v>
      </c>
      <c r="D21" s="63">
        <v>-94.742000000000004</v>
      </c>
      <c r="E21" s="148"/>
      <c r="F21" s="148"/>
      <c r="G21" s="137"/>
      <c r="H21" s="19">
        <v>-100.12</v>
      </c>
      <c r="I21" s="63">
        <v>-99.605999999999995</v>
      </c>
      <c r="J21" s="148"/>
      <c r="K21" s="148"/>
      <c r="L21" s="153"/>
      <c r="M21" s="7"/>
      <c r="N21" s="71"/>
      <c r="O21" s="140"/>
      <c r="P21" s="140"/>
      <c r="Q21" s="143"/>
      <c r="R21" s="7"/>
      <c r="S21" s="71"/>
      <c r="T21" s="140"/>
      <c r="U21" s="140"/>
      <c r="V21" s="143"/>
      <c r="W21" s="19">
        <v>-97.4589954116326</v>
      </c>
      <c r="X21" s="63">
        <v>-95.72419570397642</v>
      </c>
      <c r="Y21" s="123"/>
      <c r="Z21" s="123"/>
      <c r="AA21" s="126"/>
      <c r="AB21" s="19">
        <v>-104.78953651278643</v>
      </c>
      <c r="AC21" s="63">
        <v>-102.82216727789431</v>
      </c>
      <c r="AD21" s="123"/>
      <c r="AE21" s="123"/>
      <c r="AF21" s="126"/>
    </row>
    <row r="22" spans="1:32" x14ac:dyDescent="0.2">
      <c r="A22" s="171"/>
      <c r="B22" s="17" t="s">
        <v>44</v>
      </c>
      <c r="C22" s="19">
        <v>-95.436999999999998</v>
      </c>
      <c r="D22" s="63">
        <v>-94.56</v>
      </c>
      <c r="E22" s="148"/>
      <c r="F22" s="148"/>
      <c r="G22" s="137"/>
      <c r="H22" s="19">
        <v>-100.13</v>
      </c>
      <c r="I22" s="63">
        <v>-99.695999999999998</v>
      </c>
      <c r="J22" s="148"/>
      <c r="K22" s="148"/>
      <c r="L22" s="153"/>
      <c r="M22" s="7"/>
      <c r="N22" s="71"/>
      <c r="O22" s="140"/>
      <c r="P22" s="140"/>
      <c r="Q22" s="143"/>
      <c r="R22" s="7"/>
      <c r="S22" s="71"/>
      <c r="T22" s="140"/>
      <c r="U22" s="140"/>
      <c r="V22" s="143"/>
      <c r="W22" s="19">
        <v>-97.514958083982307</v>
      </c>
      <c r="X22" s="63">
        <v>-94.961075247658272</v>
      </c>
      <c r="Y22" s="123"/>
      <c r="Z22" s="123"/>
      <c r="AA22" s="126"/>
      <c r="AB22" s="19">
        <v>-104.83900418143305</v>
      </c>
      <c r="AC22" s="63">
        <v>-102.73482436680948</v>
      </c>
      <c r="AD22" s="123"/>
      <c r="AE22" s="123"/>
      <c r="AF22" s="126"/>
    </row>
    <row r="23" spans="1:32" ht="17" thickBot="1" x14ac:dyDescent="0.25">
      <c r="A23" s="172"/>
      <c r="B23" s="44" t="s">
        <v>28</v>
      </c>
      <c r="C23" s="64">
        <f>C18</f>
        <v>-95.766000000000005</v>
      </c>
      <c r="D23" s="65">
        <f>10*LOG10(5/(1/10^(D18/10)+1/10^(D19/10)+1/10^(D20/10)+1/10^(D21/10)+1/10^(D22/10)))</f>
        <v>-94.662786033846913</v>
      </c>
      <c r="E23" s="149"/>
      <c r="F23" s="149"/>
      <c r="G23" s="138"/>
      <c r="H23" s="64">
        <f>H18</f>
        <v>-100.61</v>
      </c>
      <c r="I23" s="65">
        <f>10*LOG10(5/(1/10^(I18/10)+1/10^(I19/10)+1/10^(I20/10)+1/10^(I21/10)+1/10^(I22/10)))</f>
        <v>-99.791628085057965</v>
      </c>
      <c r="J23" s="149"/>
      <c r="K23" s="149"/>
      <c r="L23" s="154"/>
      <c r="M23" s="72"/>
      <c r="N23" s="73"/>
      <c r="O23" s="141"/>
      <c r="P23" s="141"/>
      <c r="Q23" s="144"/>
      <c r="R23" s="72"/>
      <c r="S23" s="73"/>
      <c r="T23" s="141"/>
      <c r="U23" s="141"/>
      <c r="V23" s="144"/>
      <c r="W23" s="66">
        <f>10*LOG10(5/(1/10^(W18/10)+1/10^(W19/10)+1/10^(W20/10)+1/10^(W21/10)+1/10^(W22/10)))</f>
        <v>-97.583896585497229</v>
      </c>
      <c r="X23" s="65">
        <f>10*LOG10(5/(1/10^(X18/10)+1/10^(X19/10)+1/10^(X20/10)+1/10^(X21/10)+1/10^(X22/10)))</f>
        <v>-95.576555459630001</v>
      </c>
      <c r="Y23" s="124"/>
      <c r="Z23" s="124"/>
      <c r="AA23" s="127"/>
      <c r="AB23" s="66">
        <f>10*LOG10(5/(1/10^(AB18/10)+1/10^(AB19/10)+1/10^(AB20/10)+1/10^(AB21/10)+1/10^(AB22/10)))</f>
        <v>-104.74694084494726</v>
      </c>
      <c r="AC23" s="65">
        <f>10*LOG10(5/(1/10^(AC18/10)+1/10^(AC19/10)+1/10^(AC20/10)+1/10^(AC21/10)+1/10^(AC22/10)))</f>
        <v>-102.7740122411147</v>
      </c>
      <c r="AD23" s="124"/>
      <c r="AE23" s="124"/>
      <c r="AF23" s="127"/>
    </row>
  </sheetData>
  <mergeCells count="84">
    <mergeCell ref="R3:V3"/>
    <mergeCell ref="C2:AF2"/>
    <mergeCell ref="A6:A11"/>
    <mergeCell ref="A12:A17"/>
    <mergeCell ref="A18:A23"/>
    <mergeCell ref="I4:I5"/>
    <mergeCell ref="M4:M5"/>
    <mergeCell ref="N4:N5"/>
    <mergeCell ref="R4:R5"/>
    <mergeCell ref="S4:S5"/>
    <mergeCell ref="A4:A5"/>
    <mergeCell ref="B4:B5"/>
    <mergeCell ref="C4:C5"/>
    <mergeCell ref="D4:D5"/>
    <mergeCell ref="H4:H5"/>
    <mergeCell ref="C3:G3"/>
    <mergeCell ref="E12:E17"/>
    <mergeCell ref="G12:G17"/>
    <mergeCell ref="H3:L3"/>
    <mergeCell ref="M3:Q3"/>
    <mergeCell ref="F6:F11"/>
    <mergeCell ref="F12:F17"/>
    <mergeCell ref="Q6:Q11"/>
    <mergeCell ref="O12:O17"/>
    <mergeCell ref="P12:P17"/>
    <mergeCell ref="Q12:Q17"/>
    <mergeCell ref="F18:F23"/>
    <mergeCell ref="J4:L4"/>
    <mergeCell ref="J6:J11"/>
    <mergeCell ref="K6:K11"/>
    <mergeCell ref="L6:L11"/>
    <mergeCell ref="E4:G4"/>
    <mergeCell ref="E6:E11"/>
    <mergeCell ref="G6:G11"/>
    <mergeCell ref="J18:J23"/>
    <mergeCell ref="K18:K23"/>
    <mergeCell ref="L18:L23"/>
    <mergeCell ref="E18:E23"/>
    <mergeCell ref="G18:G23"/>
    <mergeCell ref="J12:J17"/>
    <mergeCell ref="K12:K17"/>
    <mergeCell ref="L12:L17"/>
    <mergeCell ref="O18:O23"/>
    <mergeCell ref="P18:P23"/>
    <mergeCell ref="Q18:Q23"/>
    <mergeCell ref="T4:V4"/>
    <mergeCell ref="T6:T11"/>
    <mergeCell ref="U6:U11"/>
    <mergeCell ref="V6:V11"/>
    <mergeCell ref="T12:T17"/>
    <mergeCell ref="U12:U17"/>
    <mergeCell ref="V12:V17"/>
    <mergeCell ref="T18:T23"/>
    <mergeCell ref="U18:U23"/>
    <mergeCell ref="V18:V23"/>
    <mergeCell ref="O4:Q4"/>
    <mergeCell ref="O6:O11"/>
    <mergeCell ref="P6:P11"/>
    <mergeCell ref="W3:AA3"/>
    <mergeCell ref="W4:W5"/>
    <mergeCell ref="X4:X5"/>
    <mergeCell ref="Y4:AA4"/>
    <mergeCell ref="Y6:Y11"/>
    <mergeCell ref="Z6:Z11"/>
    <mergeCell ref="AA6:AA11"/>
    <mergeCell ref="Y12:Y17"/>
    <mergeCell ref="Z12:Z17"/>
    <mergeCell ref="AA12:AA17"/>
    <mergeCell ref="Y18:Y23"/>
    <mergeCell ref="Z18:Z23"/>
    <mergeCell ref="AA18:AA23"/>
    <mergeCell ref="AB3:AF3"/>
    <mergeCell ref="AB4:AB5"/>
    <mergeCell ref="AC4:AC5"/>
    <mergeCell ref="AD4:AF4"/>
    <mergeCell ref="AD6:AD11"/>
    <mergeCell ref="AE6:AE11"/>
    <mergeCell ref="AF6:AF11"/>
    <mergeCell ref="AD12:AD17"/>
    <mergeCell ref="AE12:AE17"/>
    <mergeCell ref="AF12:AF17"/>
    <mergeCell ref="AD18:AD23"/>
    <mergeCell ref="AE18:AE23"/>
    <mergeCell ref="AF18:AF23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opLeftCell="E1" workbookViewId="0">
      <selection activeCell="L21" sqref="L21"/>
    </sheetView>
  </sheetViews>
  <sheetFormatPr baseColWidth="10" defaultRowHeight="16" x14ac:dyDescent="0.2"/>
  <cols>
    <col min="1" max="1" width="8.33203125" customWidth="1"/>
    <col min="2" max="2" width="13.83203125" customWidth="1"/>
    <col min="3" max="10" width="12.6640625" bestFit="1" customWidth="1"/>
    <col min="11" max="12" width="6.83203125" customWidth="1"/>
    <col min="13" max="16" width="8" customWidth="1"/>
  </cols>
  <sheetData>
    <row r="1" spans="1:16" ht="17" thickBot="1" x14ac:dyDescent="0.25"/>
    <row r="2" spans="1:16" ht="22" thickBot="1" x14ac:dyDescent="0.3">
      <c r="A2" s="13"/>
      <c r="B2" s="13"/>
      <c r="C2" s="195" t="s">
        <v>52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7"/>
    </row>
    <row r="3" spans="1:16" ht="17" thickBot="1" x14ac:dyDescent="0.25">
      <c r="A3" s="4"/>
      <c r="B3" s="4"/>
      <c r="C3" s="205" t="s">
        <v>8</v>
      </c>
      <c r="D3" s="206"/>
      <c r="E3" s="201" t="s">
        <v>9</v>
      </c>
      <c r="F3" s="207"/>
      <c r="G3" s="199" t="s">
        <v>10</v>
      </c>
      <c r="H3" s="200"/>
      <c r="I3" s="199" t="s">
        <v>11</v>
      </c>
      <c r="J3" s="200"/>
      <c r="K3" s="210" t="s">
        <v>13</v>
      </c>
      <c r="L3" s="211"/>
      <c r="M3" s="128" t="s">
        <v>33</v>
      </c>
      <c r="N3" s="130"/>
      <c r="O3" s="128" t="s">
        <v>20</v>
      </c>
      <c r="P3" s="130"/>
    </row>
    <row r="4" spans="1:16" ht="80" customHeight="1" x14ac:dyDescent="0.2">
      <c r="A4" s="189" t="s">
        <v>17</v>
      </c>
      <c r="B4" s="191" t="s">
        <v>18</v>
      </c>
      <c r="C4" s="201" t="s">
        <v>7</v>
      </c>
      <c r="D4" s="203" t="s">
        <v>12</v>
      </c>
      <c r="E4" s="201" t="s">
        <v>7</v>
      </c>
      <c r="F4" s="203" t="s">
        <v>12</v>
      </c>
      <c r="G4" s="199" t="s">
        <v>7</v>
      </c>
      <c r="H4" s="208" t="s">
        <v>12</v>
      </c>
      <c r="I4" s="199" t="s">
        <v>7</v>
      </c>
      <c r="J4" s="208" t="s">
        <v>12</v>
      </c>
      <c r="K4" s="212" t="s">
        <v>16</v>
      </c>
      <c r="L4" s="213"/>
      <c r="M4" s="131" t="s">
        <v>16</v>
      </c>
      <c r="N4" s="198"/>
      <c r="O4" s="131" t="s">
        <v>16</v>
      </c>
      <c r="P4" s="198"/>
    </row>
    <row r="5" spans="1:16" ht="17" thickBot="1" x14ac:dyDescent="0.25">
      <c r="A5" s="190"/>
      <c r="B5" s="192"/>
      <c r="C5" s="202"/>
      <c r="D5" s="204"/>
      <c r="E5" s="202"/>
      <c r="F5" s="204"/>
      <c r="G5" s="214"/>
      <c r="H5" s="209"/>
      <c r="I5" s="214"/>
      <c r="J5" s="209"/>
      <c r="K5" s="115" t="s">
        <v>14</v>
      </c>
      <c r="L5" s="116" t="s">
        <v>15</v>
      </c>
      <c r="M5" s="102" t="s">
        <v>14</v>
      </c>
      <c r="N5" s="103" t="s">
        <v>15</v>
      </c>
      <c r="O5" s="102" t="s">
        <v>14</v>
      </c>
      <c r="P5" s="103" t="s">
        <v>15</v>
      </c>
    </row>
    <row r="6" spans="1:16" ht="17" thickBot="1" x14ac:dyDescent="0.25">
      <c r="A6" s="193" t="s">
        <v>54</v>
      </c>
      <c r="B6" s="194"/>
      <c r="C6" s="158" t="s">
        <v>62</v>
      </c>
      <c r="D6" s="159"/>
      <c r="E6" s="159"/>
      <c r="F6" s="215"/>
      <c r="G6" s="216" t="s">
        <v>62</v>
      </c>
      <c r="H6" s="217"/>
      <c r="I6" s="217"/>
      <c r="J6" s="218"/>
      <c r="K6" s="222" t="s">
        <v>67</v>
      </c>
      <c r="L6" s="223"/>
      <c r="M6" s="219" t="s">
        <v>62</v>
      </c>
      <c r="N6" s="220"/>
      <c r="O6" s="220"/>
      <c r="P6" s="221"/>
    </row>
    <row r="7" spans="1:16" x14ac:dyDescent="0.2">
      <c r="A7" s="186" t="s">
        <v>3</v>
      </c>
      <c r="B7" s="2" t="s">
        <v>1</v>
      </c>
      <c r="C7" s="18">
        <v>-88.956999999999994</v>
      </c>
      <c r="D7" s="22">
        <v>-88.363</v>
      </c>
      <c r="E7" s="18">
        <v>-94.543999999999997</v>
      </c>
      <c r="F7" s="22">
        <v>-94.069000000000003</v>
      </c>
      <c r="G7" s="18">
        <v>-89.686000000000007</v>
      </c>
      <c r="H7" s="22">
        <v>-89.548000000000002</v>
      </c>
      <c r="I7" s="18">
        <v>-94.995999999999995</v>
      </c>
      <c r="J7" s="22">
        <v>-94.352999999999994</v>
      </c>
      <c r="K7" s="18">
        <v>-100.45</v>
      </c>
      <c r="L7" s="22"/>
      <c r="M7" s="18">
        <v>-90.89</v>
      </c>
      <c r="N7" s="22">
        <v>-90.28</v>
      </c>
      <c r="O7" s="18">
        <v>-96.16</v>
      </c>
      <c r="P7" s="22">
        <v>-95.67</v>
      </c>
    </row>
    <row r="8" spans="1:16" x14ac:dyDescent="0.2">
      <c r="A8" s="187"/>
      <c r="B8" s="1" t="s">
        <v>2</v>
      </c>
      <c r="C8" s="19">
        <v>-91.155000000000001</v>
      </c>
      <c r="D8" s="25">
        <v>-91.126999999999995</v>
      </c>
      <c r="E8" s="19">
        <v>-96.05</v>
      </c>
      <c r="F8" s="25">
        <v>-96.138000000000005</v>
      </c>
      <c r="G8" s="19">
        <v>-91.659000000000006</v>
      </c>
      <c r="H8" s="25">
        <v>-91.786000000000001</v>
      </c>
      <c r="I8" s="19">
        <v>-96.372</v>
      </c>
      <c r="J8" s="25">
        <v>-96.411000000000001</v>
      </c>
      <c r="K8" s="19">
        <v>-100.55</v>
      </c>
      <c r="L8" s="25"/>
      <c r="M8" s="19">
        <v>-92.29</v>
      </c>
      <c r="N8" s="25">
        <v>-92.45</v>
      </c>
      <c r="O8" s="19">
        <v>-97.1</v>
      </c>
      <c r="P8" s="25">
        <v>-97.4</v>
      </c>
    </row>
    <row r="9" spans="1:16" ht="17" thickBot="1" x14ac:dyDescent="0.25">
      <c r="A9" s="188"/>
      <c r="B9" s="3" t="s">
        <v>6</v>
      </c>
      <c r="C9" s="35">
        <v>-88.456999999999994</v>
      </c>
      <c r="D9" s="30">
        <v>-89.034000000000006</v>
      </c>
      <c r="E9" s="35">
        <v>-93.891000000000005</v>
      </c>
      <c r="F9" s="30">
        <v>-94.16</v>
      </c>
      <c r="G9" s="5"/>
      <c r="H9" s="36"/>
      <c r="I9" s="5"/>
      <c r="J9" s="36"/>
      <c r="K9" s="35">
        <v>-99.2</v>
      </c>
      <c r="L9" s="30"/>
      <c r="M9" s="35">
        <v>-90.35</v>
      </c>
      <c r="N9" s="30">
        <v>-90.1</v>
      </c>
      <c r="O9" s="35">
        <v>-95.26</v>
      </c>
      <c r="P9" s="30">
        <v>-95.37</v>
      </c>
    </row>
    <row r="10" spans="1:16" x14ac:dyDescent="0.2">
      <c r="A10" s="186" t="s">
        <v>0</v>
      </c>
      <c r="B10" s="2" t="s">
        <v>4</v>
      </c>
      <c r="C10" s="18">
        <v>-86.915000000000006</v>
      </c>
      <c r="D10" s="22">
        <v>-86.924000000000007</v>
      </c>
      <c r="E10" s="18">
        <v>-92.81</v>
      </c>
      <c r="F10" s="22">
        <v>-92.4</v>
      </c>
      <c r="G10" s="18">
        <v>-86.971000000000004</v>
      </c>
      <c r="H10" s="22">
        <v>-87.628</v>
      </c>
      <c r="I10" s="18">
        <v>-92.962999999999994</v>
      </c>
      <c r="J10" s="22">
        <v>-92.998000000000005</v>
      </c>
      <c r="K10" s="18">
        <v>-100.39</v>
      </c>
      <c r="L10" s="37"/>
      <c r="M10" s="18">
        <v>-90.55</v>
      </c>
      <c r="N10" s="37"/>
      <c r="O10" s="18">
        <v>-97.12</v>
      </c>
      <c r="P10" s="37"/>
    </row>
    <row r="11" spans="1:16" x14ac:dyDescent="0.2">
      <c r="A11" s="187"/>
      <c r="B11" s="1" t="s">
        <v>5</v>
      </c>
      <c r="C11" s="19">
        <v>-89.278000000000006</v>
      </c>
      <c r="D11" s="25">
        <v>-90.238</v>
      </c>
      <c r="E11" s="19">
        <v>-94.07</v>
      </c>
      <c r="F11" s="25">
        <v>-94.206000000000003</v>
      </c>
      <c r="G11" s="19">
        <v>-88.417000000000002</v>
      </c>
      <c r="H11" s="25">
        <v>-88.781000000000006</v>
      </c>
      <c r="I11" s="19">
        <v>-94.180999999999997</v>
      </c>
      <c r="J11" s="25">
        <v>-94.176000000000002</v>
      </c>
      <c r="K11" s="19">
        <v>-101.69</v>
      </c>
      <c r="L11" s="25"/>
      <c r="M11" s="19">
        <v>-93.15</v>
      </c>
      <c r="N11" s="25">
        <v>-92.55</v>
      </c>
      <c r="O11" s="19">
        <v>-98.04</v>
      </c>
      <c r="P11" s="25">
        <v>-98.19</v>
      </c>
    </row>
    <row r="12" spans="1:16" ht="17" thickBot="1" x14ac:dyDescent="0.25">
      <c r="A12" s="188"/>
      <c r="B12" s="3" t="s">
        <v>6</v>
      </c>
      <c r="C12" s="35">
        <v>-89.691000000000003</v>
      </c>
      <c r="D12" s="30">
        <v>-89.945999999999998</v>
      </c>
      <c r="E12" s="35">
        <v>-95.040999999999997</v>
      </c>
      <c r="F12" s="30">
        <v>-95.16</v>
      </c>
      <c r="G12" s="5"/>
      <c r="H12" s="36"/>
      <c r="I12" s="5"/>
      <c r="J12" s="36"/>
      <c r="K12" s="35">
        <v>-102.07</v>
      </c>
      <c r="L12" s="30"/>
      <c r="M12" s="35">
        <v>-93.24</v>
      </c>
      <c r="N12" s="30">
        <v>-93.59</v>
      </c>
      <c r="O12" s="74">
        <v>-99.25</v>
      </c>
      <c r="P12" s="75">
        <v>-98.83</v>
      </c>
    </row>
    <row r="13" spans="1:16" x14ac:dyDescent="0.2">
      <c r="A13" s="186" t="s">
        <v>29</v>
      </c>
      <c r="B13" s="2" t="s">
        <v>30</v>
      </c>
      <c r="C13" s="18">
        <v>-91.218000000000004</v>
      </c>
      <c r="D13" s="22">
        <v>-90.86</v>
      </c>
      <c r="E13" s="18">
        <v>-97.224000000000004</v>
      </c>
      <c r="F13" s="22">
        <v>-96.763999999999996</v>
      </c>
      <c r="G13" s="6"/>
      <c r="H13" s="37"/>
      <c r="I13" s="6"/>
      <c r="J13" s="37"/>
      <c r="K13" s="18">
        <v>-104.09</v>
      </c>
      <c r="L13" s="22"/>
      <c r="M13" s="18">
        <v>-94.9</v>
      </c>
      <c r="N13" s="76">
        <v>-94.07</v>
      </c>
      <c r="O13" s="18">
        <v>-101.27</v>
      </c>
      <c r="P13" s="22">
        <v>-101.35</v>
      </c>
    </row>
    <row r="14" spans="1:16" x14ac:dyDescent="0.2">
      <c r="A14" s="187"/>
      <c r="B14" s="1" t="s">
        <v>31</v>
      </c>
      <c r="C14" s="19">
        <v>-90.5</v>
      </c>
      <c r="D14" s="25">
        <v>-90.16</v>
      </c>
      <c r="E14" s="19">
        <v>-96.462999999999994</v>
      </c>
      <c r="F14" s="25">
        <v>-96.667000000000002</v>
      </c>
      <c r="G14" s="7"/>
      <c r="H14" s="38"/>
      <c r="I14" s="7"/>
      <c r="J14" s="38"/>
      <c r="K14" s="19">
        <v>-103.87</v>
      </c>
      <c r="L14" s="25"/>
      <c r="M14" s="112">
        <v>-94.06</v>
      </c>
      <c r="N14" s="77">
        <v>-93.37</v>
      </c>
      <c r="O14" s="19">
        <v>-100.79</v>
      </c>
      <c r="P14" s="25">
        <v>-100.61</v>
      </c>
    </row>
    <row r="15" spans="1:16" ht="17" thickBot="1" x14ac:dyDescent="0.25">
      <c r="A15" s="188"/>
      <c r="B15" s="3" t="s">
        <v>32</v>
      </c>
      <c r="C15" s="35">
        <v>-92.927000000000007</v>
      </c>
      <c r="D15" s="30">
        <v>-92.474999999999994</v>
      </c>
      <c r="E15" s="35">
        <v>-98.245999999999995</v>
      </c>
      <c r="F15" s="30">
        <v>-98.03</v>
      </c>
      <c r="G15" s="5"/>
      <c r="H15" s="36"/>
      <c r="I15" s="5"/>
      <c r="J15" s="36"/>
      <c r="K15" s="35">
        <v>-105.68</v>
      </c>
      <c r="L15" s="30"/>
      <c r="M15" s="35">
        <v>-94.39</v>
      </c>
      <c r="N15" s="78">
        <v>-94.94</v>
      </c>
      <c r="O15" s="35">
        <v>-102.33</v>
      </c>
      <c r="P15" s="79">
        <v>-102.15</v>
      </c>
    </row>
    <row r="16" spans="1:16" ht="16" customHeight="1" x14ac:dyDescent="0.2"/>
    <row r="17" spans="8:10" ht="16" customHeight="1" x14ac:dyDescent="0.2"/>
    <row r="19" spans="8:10" x14ac:dyDescent="0.2">
      <c r="H19" s="13"/>
      <c r="I19" s="13"/>
      <c r="J19" s="13"/>
    </row>
    <row r="20" spans="8:10" x14ac:dyDescent="0.2">
      <c r="H20" s="13"/>
      <c r="I20" s="13"/>
      <c r="J20" s="13"/>
    </row>
  </sheetData>
  <mergeCells count="29">
    <mergeCell ref="G4:G5"/>
    <mergeCell ref="F4:F5"/>
    <mergeCell ref="C6:F6"/>
    <mergeCell ref="G6:J6"/>
    <mergeCell ref="M6:P6"/>
    <mergeCell ref="K6:L6"/>
    <mergeCell ref="J4:J5"/>
    <mergeCell ref="C2:P2"/>
    <mergeCell ref="O3:P3"/>
    <mergeCell ref="O4:P4"/>
    <mergeCell ref="M3:N3"/>
    <mergeCell ref="M4:N4"/>
    <mergeCell ref="I3:J3"/>
    <mergeCell ref="C4:C5"/>
    <mergeCell ref="D4:D5"/>
    <mergeCell ref="E4:E5"/>
    <mergeCell ref="C3:D3"/>
    <mergeCell ref="E3:F3"/>
    <mergeCell ref="H4:H5"/>
    <mergeCell ref="G3:H3"/>
    <mergeCell ref="K3:L3"/>
    <mergeCell ref="K4:L4"/>
    <mergeCell ref="I4:I5"/>
    <mergeCell ref="A13:A15"/>
    <mergeCell ref="A7:A9"/>
    <mergeCell ref="A10:A12"/>
    <mergeCell ref="A4:A5"/>
    <mergeCell ref="B4:B5"/>
    <mergeCell ref="A6:B6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B21" zoomScale="75" workbookViewId="0">
      <selection activeCell="C36" sqref="C36:N36"/>
    </sheetView>
  </sheetViews>
  <sheetFormatPr baseColWidth="10" defaultRowHeight="16" x14ac:dyDescent="0.2"/>
  <cols>
    <col min="2" max="2" width="12.5" customWidth="1"/>
    <col min="3" max="15" width="12.33203125" customWidth="1"/>
  </cols>
  <sheetData>
    <row r="1" spans="1:9" ht="17" thickBot="1" x14ac:dyDescent="0.25"/>
    <row r="2" spans="1:9" ht="22" thickBot="1" x14ac:dyDescent="0.3">
      <c r="C2" s="195" t="s">
        <v>52</v>
      </c>
      <c r="D2" s="196"/>
      <c r="E2" s="196"/>
      <c r="F2" s="196"/>
      <c r="G2" s="196"/>
      <c r="H2" s="196"/>
      <c r="I2" s="197"/>
    </row>
    <row r="3" spans="1:9" ht="17" thickBot="1" x14ac:dyDescent="0.25">
      <c r="A3" s="4"/>
      <c r="B3" s="4"/>
      <c r="C3" s="48" t="s">
        <v>8</v>
      </c>
      <c r="D3" s="49" t="s">
        <v>9</v>
      </c>
      <c r="E3" s="110" t="s">
        <v>10</v>
      </c>
      <c r="F3" s="111" t="s">
        <v>11</v>
      </c>
      <c r="G3" s="50" t="s">
        <v>13</v>
      </c>
      <c r="H3" s="53" t="s">
        <v>19</v>
      </c>
      <c r="I3" s="54" t="s">
        <v>20</v>
      </c>
    </row>
    <row r="4" spans="1:9" ht="16" customHeight="1" x14ac:dyDescent="0.2">
      <c r="A4" s="269" t="s">
        <v>17</v>
      </c>
      <c r="B4" s="282" t="s">
        <v>18</v>
      </c>
      <c r="C4" s="181" t="s">
        <v>7</v>
      </c>
      <c r="D4" s="283" t="s">
        <v>7</v>
      </c>
      <c r="E4" s="174" t="s">
        <v>7</v>
      </c>
      <c r="F4" s="284" t="s">
        <v>7</v>
      </c>
      <c r="G4" s="51" t="s">
        <v>21</v>
      </c>
      <c r="H4" s="55" t="s">
        <v>21</v>
      </c>
      <c r="I4" s="56" t="s">
        <v>21</v>
      </c>
    </row>
    <row r="5" spans="1:9" ht="17" thickBot="1" x14ac:dyDescent="0.25">
      <c r="A5" s="281"/>
      <c r="B5" s="248"/>
      <c r="C5" s="274"/>
      <c r="D5" s="276"/>
      <c r="E5" s="278"/>
      <c r="F5" s="280"/>
      <c r="G5" s="52" t="s">
        <v>14</v>
      </c>
      <c r="H5" s="57" t="s">
        <v>14</v>
      </c>
      <c r="I5" s="58" t="s">
        <v>14</v>
      </c>
    </row>
    <row r="6" spans="1:9" ht="33" thickBot="1" x14ac:dyDescent="0.25">
      <c r="A6" s="290" t="s">
        <v>54</v>
      </c>
      <c r="B6" s="291"/>
      <c r="C6" s="158" t="s">
        <v>62</v>
      </c>
      <c r="D6" s="215"/>
      <c r="E6" s="216" t="s">
        <v>62</v>
      </c>
      <c r="F6" s="218"/>
      <c r="G6" s="105" t="s">
        <v>63</v>
      </c>
      <c r="H6" s="219" t="s">
        <v>62</v>
      </c>
      <c r="I6" s="221"/>
    </row>
    <row r="7" spans="1:9" x14ac:dyDescent="0.2">
      <c r="A7" s="242" t="s">
        <v>3</v>
      </c>
      <c r="B7" s="8" t="s">
        <v>1</v>
      </c>
      <c r="C7" s="18">
        <f>'RAW-DUT Testing-INV'!C7</f>
        <v>-88.956999999999994</v>
      </c>
      <c r="D7" s="22">
        <f>'RAW-DUT Testing-INV'!E7</f>
        <v>-94.543999999999997</v>
      </c>
      <c r="E7" s="18">
        <f>'RAW-DUT Testing-INV'!G7</f>
        <v>-89.686000000000007</v>
      </c>
      <c r="F7" s="22">
        <f>'RAW-DUT Testing-INV'!I7</f>
        <v>-94.995999999999995</v>
      </c>
      <c r="G7" s="21">
        <f>'RAW-DUT Testing-INV'!K7</f>
        <v>-100.45</v>
      </c>
      <c r="H7" s="18">
        <f>'RAW-DUT Testing-INV'!M7</f>
        <v>-90.89</v>
      </c>
      <c r="I7" s="22">
        <f>'RAW-DUT Testing-INV'!O7</f>
        <v>-96.16</v>
      </c>
    </row>
    <row r="8" spans="1:9" x14ac:dyDescent="0.2">
      <c r="A8" s="243"/>
      <c r="B8" s="9" t="s">
        <v>2</v>
      </c>
      <c r="C8" s="19">
        <f>'RAW-DUT Testing-INV'!C8</f>
        <v>-91.155000000000001</v>
      </c>
      <c r="D8" s="25">
        <f>'RAW-DUT Testing-INV'!E8</f>
        <v>-96.05</v>
      </c>
      <c r="E8" s="19">
        <f>'RAW-DUT Testing-INV'!G8</f>
        <v>-91.659000000000006</v>
      </c>
      <c r="F8" s="25">
        <f>'RAW-DUT Testing-INV'!I8</f>
        <v>-96.372</v>
      </c>
      <c r="G8" s="47">
        <f>'RAW-DUT Testing-INV'!K8</f>
        <v>-100.55</v>
      </c>
      <c r="H8" s="19">
        <f>'RAW-DUT Testing-INV'!M8</f>
        <v>-92.29</v>
      </c>
      <c r="I8" s="25">
        <f>'RAW-DUT Testing-INV'!O8</f>
        <v>-97.1</v>
      </c>
    </row>
    <row r="9" spans="1:9" ht="17" thickBot="1" x14ac:dyDescent="0.25">
      <c r="A9" s="244"/>
      <c r="B9" s="10" t="s">
        <v>6</v>
      </c>
      <c r="C9" s="35">
        <f>'RAW-DUT Testing-INV'!C9</f>
        <v>-88.456999999999994</v>
      </c>
      <c r="D9" s="30">
        <f>'RAW-DUT Testing-INV'!E9</f>
        <v>-93.891000000000005</v>
      </c>
      <c r="E9" s="5"/>
      <c r="F9" s="36"/>
      <c r="G9" s="29">
        <f>'RAW-DUT Testing-INV'!K9</f>
        <v>-99.2</v>
      </c>
      <c r="H9" s="35">
        <f>'RAW-DUT Testing-INV'!M9</f>
        <v>-90.35</v>
      </c>
      <c r="I9" s="30">
        <f>'RAW-DUT Testing-INV'!O9</f>
        <v>-95.26</v>
      </c>
    </row>
    <row r="10" spans="1:9" x14ac:dyDescent="0.2">
      <c r="A10" s="242" t="s">
        <v>0</v>
      </c>
      <c r="B10" s="8" t="s">
        <v>4</v>
      </c>
      <c r="C10" s="18">
        <f>'RAW-DUT Testing-INV'!C10</f>
        <v>-86.915000000000006</v>
      </c>
      <c r="D10" s="22">
        <f>'RAW-DUT Testing-INV'!E10</f>
        <v>-92.81</v>
      </c>
      <c r="E10" s="18">
        <f>'RAW-DUT Testing-INV'!G10</f>
        <v>-86.971000000000004</v>
      </c>
      <c r="F10" s="22">
        <f>'RAW-DUT Testing-INV'!I10</f>
        <v>-92.962999999999994</v>
      </c>
      <c r="G10" s="21">
        <f>'RAW-DUT Testing-INV'!K10</f>
        <v>-100.39</v>
      </c>
      <c r="H10" s="18">
        <f>'RAW-DUT Testing-INV'!M10</f>
        <v>-90.55</v>
      </c>
      <c r="I10" s="22">
        <f>'RAW-DUT Testing-INV'!O10</f>
        <v>-97.12</v>
      </c>
    </row>
    <row r="11" spans="1:9" x14ac:dyDescent="0.2">
      <c r="A11" s="243"/>
      <c r="B11" s="9" t="s">
        <v>5</v>
      </c>
      <c r="C11" s="19">
        <f>'RAW-DUT Testing-INV'!C11</f>
        <v>-89.278000000000006</v>
      </c>
      <c r="D11" s="25">
        <f>'RAW-DUT Testing-INV'!E11</f>
        <v>-94.07</v>
      </c>
      <c r="E11" s="19">
        <f>'RAW-DUT Testing-INV'!G11</f>
        <v>-88.417000000000002</v>
      </c>
      <c r="F11" s="25">
        <f>'RAW-DUT Testing-INV'!I11</f>
        <v>-94.180999999999997</v>
      </c>
      <c r="G11" s="47">
        <f>'RAW-DUT Testing-INV'!K11</f>
        <v>-101.69</v>
      </c>
      <c r="H11" s="19">
        <f>'RAW-DUT Testing-INV'!M11</f>
        <v>-93.15</v>
      </c>
      <c r="I11" s="25">
        <f>'RAW-DUT Testing-INV'!O11</f>
        <v>-98.04</v>
      </c>
    </row>
    <row r="12" spans="1:9" ht="17" thickBot="1" x14ac:dyDescent="0.25">
      <c r="A12" s="244"/>
      <c r="B12" s="10" t="s">
        <v>6</v>
      </c>
      <c r="C12" s="35">
        <f>'RAW-DUT Testing-INV'!C12</f>
        <v>-89.691000000000003</v>
      </c>
      <c r="D12" s="30">
        <f>'RAW-DUT Testing-INV'!E12</f>
        <v>-95.040999999999997</v>
      </c>
      <c r="E12" s="5"/>
      <c r="F12" s="36"/>
      <c r="G12" s="29">
        <f>'RAW-DUT Testing-INV'!K12</f>
        <v>-102.07</v>
      </c>
      <c r="H12" s="35">
        <f>'RAW-DUT Testing-INV'!M12</f>
        <v>-93.24</v>
      </c>
      <c r="I12" s="30">
        <f>'RAW-DUT Testing-INV'!O12</f>
        <v>-99.25</v>
      </c>
    </row>
    <row r="13" spans="1:9" x14ac:dyDescent="0.2">
      <c r="A13" s="242" t="s">
        <v>29</v>
      </c>
      <c r="B13" s="8" t="s">
        <v>30</v>
      </c>
      <c r="C13" s="18">
        <f>'RAW-DUT Testing-INV'!C13</f>
        <v>-91.218000000000004</v>
      </c>
      <c r="D13" s="22">
        <f>'RAW-DUT Testing-INV'!E13</f>
        <v>-97.224000000000004</v>
      </c>
      <c r="E13" s="6"/>
      <c r="F13" s="37"/>
      <c r="G13" s="21">
        <f>'RAW-DUT Testing-INV'!K13</f>
        <v>-104.09</v>
      </c>
      <c r="H13" s="18">
        <f>'RAW-DUT Testing-INV'!M13</f>
        <v>-94.9</v>
      </c>
      <c r="I13" s="22">
        <f>'RAW-DUT Testing-INV'!O13</f>
        <v>-101.27</v>
      </c>
    </row>
    <row r="14" spans="1:9" x14ac:dyDescent="0.2">
      <c r="A14" s="243"/>
      <c r="B14" s="9" t="s">
        <v>31</v>
      </c>
      <c r="C14" s="19">
        <f>'RAW-DUT Testing-INV'!C14</f>
        <v>-90.5</v>
      </c>
      <c r="D14" s="25">
        <f>'RAW-DUT Testing-INV'!E14</f>
        <v>-96.462999999999994</v>
      </c>
      <c r="E14" s="7"/>
      <c r="F14" s="38"/>
      <c r="G14" s="47">
        <f>'RAW-DUT Testing-INV'!K14</f>
        <v>-103.87</v>
      </c>
      <c r="H14" s="19">
        <f>'RAW-DUT Testing-INV'!M14</f>
        <v>-94.06</v>
      </c>
      <c r="I14" s="25">
        <f>'RAW-DUT Testing-INV'!O14</f>
        <v>-100.79</v>
      </c>
    </row>
    <row r="15" spans="1:9" ht="17" thickBot="1" x14ac:dyDescent="0.25">
      <c r="A15" s="244"/>
      <c r="B15" s="10" t="s">
        <v>32</v>
      </c>
      <c r="C15" s="35">
        <f>'RAW-DUT Testing-INV'!C15</f>
        <v>-92.927000000000007</v>
      </c>
      <c r="D15" s="30">
        <f>'RAW-DUT Testing-INV'!E15</f>
        <v>-98.245999999999995</v>
      </c>
      <c r="E15" s="5"/>
      <c r="F15" s="36"/>
      <c r="G15" s="29">
        <f>'RAW-DUT Testing-INV'!K15</f>
        <v>-105.68</v>
      </c>
      <c r="H15" s="35">
        <f>'RAW-DUT Testing-INV'!M15</f>
        <v>-94.39</v>
      </c>
      <c r="I15" s="30">
        <f>'RAW-DUT Testing-INV'!O15</f>
        <v>-102.33</v>
      </c>
    </row>
    <row r="17" spans="1:15" ht="17" thickBot="1" x14ac:dyDescent="0.25"/>
    <row r="18" spans="1:15" ht="22" thickBot="1" x14ac:dyDescent="0.3">
      <c r="A18" s="13"/>
      <c r="B18" s="13"/>
      <c r="C18" s="195" t="s">
        <v>53</v>
      </c>
      <c r="D18" s="196"/>
      <c r="E18" s="196"/>
      <c r="F18" s="196"/>
      <c r="G18" s="196"/>
      <c r="H18" s="196"/>
      <c r="I18" s="197"/>
    </row>
    <row r="19" spans="1:15" ht="22" thickBot="1" x14ac:dyDescent="0.25">
      <c r="A19" s="4"/>
      <c r="B19" s="4"/>
      <c r="C19" s="59" t="s">
        <v>8</v>
      </c>
      <c r="D19" s="60" t="s">
        <v>9</v>
      </c>
      <c r="E19" s="108" t="s">
        <v>10</v>
      </c>
      <c r="F19" s="109" t="s">
        <v>11</v>
      </c>
      <c r="G19" s="51" t="s">
        <v>13</v>
      </c>
      <c r="H19" s="55" t="s">
        <v>19</v>
      </c>
      <c r="I19" s="56" t="s">
        <v>20</v>
      </c>
      <c r="K19" s="266" t="s">
        <v>17</v>
      </c>
      <c r="L19" s="258" t="s">
        <v>25</v>
      </c>
      <c r="M19" s="259"/>
      <c r="N19" s="259"/>
      <c r="O19" s="260"/>
    </row>
    <row r="20" spans="1:15" x14ac:dyDescent="0.2">
      <c r="A20" s="269" t="s">
        <v>17</v>
      </c>
      <c r="B20" s="271" t="s">
        <v>18</v>
      </c>
      <c r="C20" s="273" t="s">
        <v>7</v>
      </c>
      <c r="D20" s="275" t="s">
        <v>7</v>
      </c>
      <c r="E20" s="277" t="s">
        <v>7</v>
      </c>
      <c r="F20" s="279" t="s">
        <v>7</v>
      </c>
      <c r="G20" s="104" t="s">
        <v>21</v>
      </c>
      <c r="H20" s="106" t="s">
        <v>21</v>
      </c>
      <c r="I20" s="107" t="s">
        <v>21</v>
      </c>
      <c r="K20" s="267"/>
      <c r="L20" s="264" t="s">
        <v>22</v>
      </c>
      <c r="M20" s="264" t="s">
        <v>23</v>
      </c>
      <c r="N20" s="264" t="s">
        <v>13</v>
      </c>
      <c r="O20" s="264" t="s">
        <v>24</v>
      </c>
    </row>
    <row r="21" spans="1:15" ht="17" thickBot="1" x14ac:dyDescent="0.25">
      <c r="A21" s="270"/>
      <c r="B21" s="272"/>
      <c r="C21" s="274"/>
      <c r="D21" s="276"/>
      <c r="E21" s="278"/>
      <c r="F21" s="280"/>
      <c r="G21" s="52" t="s">
        <v>14</v>
      </c>
      <c r="H21" s="57" t="s">
        <v>14</v>
      </c>
      <c r="I21" s="58" t="s">
        <v>14</v>
      </c>
      <c r="K21" s="268"/>
      <c r="L21" s="265"/>
      <c r="M21" s="265"/>
      <c r="N21" s="265"/>
      <c r="O21" s="265"/>
    </row>
    <row r="22" spans="1:15" x14ac:dyDescent="0.2">
      <c r="A22" s="242" t="s">
        <v>3</v>
      </c>
      <c r="B22" s="8" t="s">
        <v>1</v>
      </c>
      <c r="C22" s="18">
        <f t="shared" ref="C22:D24" si="0">C7-$L$22</f>
        <v>-88.956999999999994</v>
      </c>
      <c r="D22" s="20">
        <f t="shared" si="0"/>
        <v>-94.543999999999997</v>
      </c>
      <c r="E22" s="18">
        <f>'RAW-DUT Testing-INV'!G7+$M$22</f>
        <v>-89.38600000000001</v>
      </c>
      <c r="F22" s="20">
        <f>'RAW-DUT Testing-INV'!I7+$M$22</f>
        <v>-94.695999999999998</v>
      </c>
      <c r="G22" s="21">
        <f>G7-$N$22</f>
        <v>-95.25</v>
      </c>
      <c r="H22" s="18">
        <f t="shared" ref="H22:I24" si="1">H7-$O$22</f>
        <v>-89.69</v>
      </c>
      <c r="I22" s="22">
        <f t="shared" si="1"/>
        <v>-94.96</v>
      </c>
      <c r="K22" s="261" t="s">
        <v>3</v>
      </c>
      <c r="L22" s="252">
        <v>0</v>
      </c>
      <c r="M22" s="252">
        <v>0.3</v>
      </c>
      <c r="N22" s="249">
        <v>-5.2</v>
      </c>
      <c r="O22" s="252">
        <v>-1.2</v>
      </c>
    </row>
    <row r="23" spans="1:15" x14ac:dyDescent="0.2">
      <c r="A23" s="243"/>
      <c r="B23" s="9" t="s">
        <v>2</v>
      </c>
      <c r="C23" s="19">
        <f t="shared" si="0"/>
        <v>-91.155000000000001</v>
      </c>
      <c r="D23" s="23">
        <f t="shared" si="0"/>
        <v>-96.05</v>
      </c>
      <c r="E23" s="19">
        <f>'RAW-DUT Testing-INV'!G8+$M$22</f>
        <v>-91.359000000000009</v>
      </c>
      <c r="F23" s="23">
        <f>'RAW-DUT Testing-INV'!I8+$M$22</f>
        <v>-96.072000000000003</v>
      </c>
      <c r="G23" s="24">
        <f>G8-$N$22</f>
        <v>-95.35</v>
      </c>
      <c r="H23" s="19">
        <f t="shared" si="1"/>
        <v>-91.09</v>
      </c>
      <c r="I23" s="25">
        <f t="shared" si="1"/>
        <v>-95.899999999999991</v>
      </c>
      <c r="K23" s="262"/>
      <c r="L23" s="253"/>
      <c r="M23" s="253"/>
      <c r="N23" s="250"/>
      <c r="O23" s="253"/>
    </row>
    <row r="24" spans="1:15" ht="17" thickBot="1" x14ac:dyDescent="0.25">
      <c r="A24" s="244"/>
      <c r="B24" s="10" t="s">
        <v>6</v>
      </c>
      <c r="C24" s="26">
        <f t="shared" si="0"/>
        <v>-88.456999999999994</v>
      </c>
      <c r="D24" s="27">
        <f t="shared" si="0"/>
        <v>-93.891000000000005</v>
      </c>
      <c r="E24" s="5"/>
      <c r="F24" s="28"/>
      <c r="G24" s="29">
        <f>G9-$N$22</f>
        <v>-94</v>
      </c>
      <c r="H24" s="26">
        <f t="shared" si="1"/>
        <v>-89.149999999999991</v>
      </c>
      <c r="I24" s="30">
        <f t="shared" si="1"/>
        <v>-94.06</v>
      </c>
      <c r="K24" s="263"/>
      <c r="L24" s="254"/>
      <c r="M24" s="254"/>
      <c r="N24" s="251"/>
      <c r="O24" s="254"/>
    </row>
    <row r="25" spans="1:15" x14ac:dyDescent="0.2">
      <c r="A25" s="242" t="s">
        <v>0</v>
      </c>
      <c r="B25" s="8" t="s">
        <v>4</v>
      </c>
      <c r="C25" s="18">
        <f t="shared" ref="C25:D27" si="2">C10-$L$25</f>
        <v>-86.915000000000006</v>
      </c>
      <c r="D25" s="20">
        <f t="shared" si="2"/>
        <v>-92.81</v>
      </c>
      <c r="E25" s="18">
        <f>'RAW-DUT Testing-INV'!G10+$M$25</f>
        <v>-86.971000000000004</v>
      </c>
      <c r="F25" s="20">
        <f>'RAW-DUT Testing-INV'!I10+$M$25</f>
        <v>-92.962999999999994</v>
      </c>
      <c r="G25" s="117">
        <f>G10-$N$25</f>
        <v>-93.09</v>
      </c>
      <c r="H25" s="31">
        <f t="shared" ref="H25:I27" si="3">H10-$O$25</f>
        <v>-86.45</v>
      </c>
      <c r="I25" s="32">
        <f t="shared" si="3"/>
        <v>-93.02000000000001</v>
      </c>
      <c r="K25" s="261" t="s">
        <v>0</v>
      </c>
      <c r="L25" s="252">
        <v>0</v>
      </c>
      <c r="M25" s="252">
        <v>0</v>
      </c>
      <c r="N25" s="249">
        <v>-7.3</v>
      </c>
      <c r="O25" s="255">
        <v>-4.0999999999999996</v>
      </c>
    </row>
    <row r="26" spans="1:15" x14ac:dyDescent="0.2">
      <c r="A26" s="243"/>
      <c r="B26" s="9" t="s">
        <v>5</v>
      </c>
      <c r="C26" s="19">
        <f t="shared" si="2"/>
        <v>-89.278000000000006</v>
      </c>
      <c r="D26" s="23">
        <f t="shared" si="2"/>
        <v>-94.07</v>
      </c>
      <c r="E26" s="19">
        <f>'RAW-DUT Testing-INV'!G11+$M$25</f>
        <v>-88.417000000000002</v>
      </c>
      <c r="F26" s="23">
        <f>'RAW-DUT Testing-INV'!I11+$M$25</f>
        <v>-94.180999999999997</v>
      </c>
      <c r="G26" s="118">
        <f>G11-$N$25</f>
        <v>-94.39</v>
      </c>
      <c r="H26" s="33">
        <f t="shared" si="3"/>
        <v>-89.050000000000011</v>
      </c>
      <c r="I26" s="34">
        <f t="shared" si="3"/>
        <v>-93.940000000000012</v>
      </c>
      <c r="K26" s="262"/>
      <c r="L26" s="253"/>
      <c r="M26" s="253"/>
      <c r="N26" s="250"/>
      <c r="O26" s="256"/>
    </row>
    <row r="27" spans="1:15" ht="17" thickBot="1" x14ac:dyDescent="0.25">
      <c r="A27" s="244"/>
      <c r="B27" s="10" t="s">
        <v>6</v>
      </c>
      <c r="C27" s="35">
        <f t="shared" si="2"/>
        <v>-89.691000000000003</v>
      </c>
      <c r="D27" s="27">
        <f t="shared" si="2"/>
        <v>-95.040999999999997</v>
      </c>
      <c r="E27" s="5"/>
      <c r="F27" s="36"/>
      <c r="G27" s="119">
        <f>G12-$N$25</f>
        <v>-94.77</v>
      </c>
      <c r="H27" s="35">
        <f t="shared" si="3"/>
        <v>-89.14</v>
      </c>
      <c r="I27" s="30">
        <f t="shared" si="3"/>
        <v>-95.15</v>
      </c>
      <c r="K27" s="263"/>
      <c r="L27" s="254"/>
      <c r="M27" s="254"/>
      <c r="N27" s="251"/>
      <c r="O27" s="257"/>
    </row>
    <row r="28" spans="1:15" x14ac:dyDescent="0.2">
      <c r="A28" s="242" t="s">
        <v>29</v>
      </c>
      <c r="B28" s="8" t="s">
        <v>30</v>
      </c>
      <c r="C28" s="18">
        <f t="shared" ref="C28:D30" si="4">C13-$L$28</f>
        <v>-91.218000000000004</v>
      </c>
      <c r="D28" s="20">
        <f t="shared" si="4"/>
        <v>-97.224000000000004</v>
      </c>
      <c r="E28" s="6"/>
      <c r="F28" s="37"/>
      <c r="G28" s="117">
        <f>G13-$N$28</f>
        <v>-97.09</v>
      </c>
      <c r="H28" s="31">
        <f t="shared" ref="H28:I30" si="5">H13-$O$28</f>
        <v>-90.9</v>
      </c>
      <c r="I28" s="32">
        <f t="shared" si="5"/>
        <v>-97.27</v>
      </c>
      <c r="K28" s="261" t="s">
        <v>29</v>
      </c>
      <c r="L28" s="252">
        <v>0</v>
      </c>
      <c r="M28" s="285"/>
      <c r="N28" s="249">
        <v>-7</v>
      </c>
      <c r="O28" s="252">
        <v>-4</v>
      </c>
    </row>
    <row r="29" spans="1:15" x14ac:dyDescent="0.2">
      <c r="A29" s="243"/>
      <c r="B29" s="9" t="s">
        <v>31</v>
      </c>
      <c r="C29" s="19">
        <f t="shared" si="4"/>
        <v>-90.5</v>
      </c>
      <c r="D29" s="23">
        <f t="shared" si="4"/>
        <v>-96.462999999999994</v>
      </c>
      <c r="E29" s="7"/>
      <c r="F29" s="38"/>
      <c r="G29" s="118">
        <f>G14-$N$28</f>
        <v>-96.87</v>
      </c>
      <c r="H29" s="33">
        <f t="shared" si="5"/>
        <v>-90.06</v>
      </c>
      <c r="I29" s="34">
        <f t="shared" si="5"/>
        <v>-96.79</v>
      </c>
      <c r="K29" s="262"/>
      <c r="L29" s="253"/>
      <c r="M29" s="286"/>
      <c r="N29" s="250"/>
      <c r="O29" s="253"/>
    </row>
    <row r="30" spans="1:15" ht="17" thickBot="1" x14ac:dyDescent="0.25">
      <c r="A30" s="244"/>
      <c r="B30" s="10" t="s">
        <v>32</v>
      </c>
      <c r="C30" s="35">
        <f t="shared" si="4"/>
        <v>-92.927000000000007</v>
      </c>
      <c r="D30" s="27">
        <f t="shared" si="4"/>
        <v>-98.245999999999995</v>
      </c>
      <c r="E30" s="5"/>
      <c r="F30" s="36"/>
      <c r="G30" s="119">
        <f>G15-$N$28</f>
        <v>-98.68</v>
      </c>
      <c r="H30" s="35">
        <f t="shared" si="5"/>
        <v>-90.39</v>
      </c>
      <c r="I30" s="30">
        <f t="shared" si="5"/>
        <v>-98.33</v>
      </c>
      <c r="K30" s="263"/>
      <c r="L30" s="254"/>
      <c r="M30" s="287"/>
      <c r="N30" s="251"/>
      <c r="O30" s="254"/>
    </row>
    <row r="32" spans="1:15" x14ac:dyDescent="0.2">
      <c r="C32" s="288"/>
      <c r="D32" s="288"/>
      <c r="E32" s="288"/>
      <c r="G32" s="288"/>
      <c r="H32" s="288"/>
      <c r="I32" s="288"/>
    </row>
    <row r="33" spans="1:15" ht="17" thickBot="1" x14ac:dyDescent="0.25">
      <c r="C33" s="288"/>
      <c r="D33" s="288"/>
      <c r="E33" s="288"/>
      <c r="G33" s="288"/>
      <c r="H33" s="288"/>
      <c r="I33" s="288"/>
    </row>
    <row r="34" spans="1:15" ht="20" thickBot="1" x14ac:dyDescent="0.3">
      <c r="C34" s="232" t="s">
        <v>68</v>
      </c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4"/>
    </row>
    <row r="35" spans="1:15" ht="22" thickBot="1" x14ac:dyDescent="0.3">
      <c r="C35" s="165" t="s">
        <v>37</v>
      </c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7"/>
    </row>
    <row r="36" spans="1:15" x14ac:dyDescent="0.2">
      <c r="A36" s="245" t="s">
        <v>17</v>
      </c>
      <c r="B36" s="247" t="s">
        <v>18</v>
      </c>
      <c r="C36" s="238" t="s">
        <v>34</v>
      </c>
      <c r="D36" s="289"/>
      <c r="E36" s="289"/>
      <c r="F36" s="239"/>
      <c r="G36" s="238" t="s">
        <v>72</v>
      </c>
      <c r="H36" s="289"/>
      <c r="I36" s="289"/>
      <c r="J36" s="239"/>
      <c r="K36" s="238" t="s">
        <v>73</v>
      </c>
      <c r="L36" s="289"/>
      <c r="M36" s="289"/>
      <c r="N36" s="239"/>
      <c r="O36" s="230" t="s">
        <v>74</v>
      </c>
    </row>
    <row r="37" spans="1:15" ht="17" thickBot="1" x14ac:dyDescent="0.25">
      <c r="A37" s="246"/>
      <c r="B37" s="248"/>
      <c r="C37" s="11" t="s">
        <v>26</v>
      </c>
      <c r="D37" s="12" t="s">
        <v>27</v>
      </c>
      <c r="E37" s="12" t="s">
        <v>50</v>
      </c>
      <c r="F37" s="12" t="s">
        <v>50</v>
      </c>
      <c r="G37" s="11" t="s">
        <v>26</v>
      </c>
      <c r="H37" s="12" t="s">
        <v>27</v>
      </c>
      <c r="I37" s="12" t="s">
        <v>50</v>
      </c>
      <c r="J37" s="12" t="s">
        <v>50</v>
      </c>
      <c r="K37" s="41" t="s">
        <v>26</v>
      </c>
      <c r="L37" s="42" t="s">
        <v>27</v>
      </c>
      <c r="M37" s="42" t="s">
        <v>50</v>
      </c>
      <c r="N37" s="43" t="s">
        <v>50</v>
      </c>
      <c r="O37" s="231"/>
    </row>
    <row r="38" spans="1:15" x14ac:dyDescent="0.2">
      <c r="A38" s="242" t="s">
        <v>3</v>
      </c>
      <c r="B38" s="8" t="s">
        <v>1</v>
      </c>
      <c r="C38" s="80">
        <f>MAX((ABS(C22-E22)))</f>
        <v>0.42900000000001626</v>
      </c>
      <c r="D38" s="81">
        <f>MAX((ABS(D22-F22)))</f>
        <v>0.15200000000000102</v>
      </c>
      <c r="E38" s="82">
        <f>MAX(C38:D38)</f>
        <v>0.42900000000001626</v>
      </c>
      <c r="F38" s="224">
        <f>MAX(E38:E40)</f>
        <v>0.42900000000001626</v>
      </c>
      <c r="G38" s="80">
        <f t="shared" ref="G38:H42" si="6">MAX((ABS(C22-H22)))</f>
        <v>0.73300000000000409</v>
      </c>
      <c r="H38" s="81">
        <f t="shared" si="6"/>
        <v>0.41599999999999682</v>
      </c>
      <c r="I38" s="82">
        <f>MAX(G38:H38)</f>
        <v>0.73300000000000409</v>
      </c>
      <c r="J38" s="224">
        <f>MAX(I38:I40)</f>
        <v>0.73300000000000409</v>
      </c>
      <c r="K38" s="80">
        <f>MAX((ABS(E22-H22)))</f>
        <v>0.30399999999998784</v>
      </c>
      <c r="L38" s="81">
        <f>MAX((ABS(F22-I22)))</f>
        <v>0.26399999999999579</v>
      </c>
      <c r="M38" s="82">
        <f>MAX(K38:L38)</f>
        <v>0.30399999999998784</v>
      </c>
      <c r="N38" s="224">
        <f>MAX(M38:M40)</f>
        <v>0.30399999999998784</v>
      </c>
      <c r="O38" s="224">
        <f>MAX(F38,N38,J38)</f>
        <v>0.73300000000000409</v>
      </c>
    </row>
    <row r="39" spans="1:15" x14ac:dyDescent="0.2">
      <c r="A39" s="243"/>
      <c r="B39" s="9" t="s">
        <v>2</v>
      </c>
      <c r="C39" s="83">
        <f>MAX((ABS(C23-E23)))</f>
        <v>0.20400000000000773</v>
      </c>
      <c r="D39" s="84">
        <f>MAX((ABS(D23-F23)))</f>
        <v>2.2000000000005571E-2</v>
      </c>
      <c r="E39" s="85">
        <f>MAX(C39:D39)</f>
        <v>0.20400000000000773</v>
      </c>
      <c r="F39" s="225"/>
      <c r="G39" s="83">
        <f t="shared" si="6"/>
        <v>6.4999999999997726E-2</v>
      </c>
      <c r="H39" s="84">
        <f t="shared" si="6"/>
        <v>0.15000000000000568</v>
      </c>
      <c r="I39" s="85">
        <f>MAX(G39:H39)</f>
        <v>0.15000000000000568</v>
      </c>
      <c r="J39" s="225"/>
      <c r="K39" s="83">
        <f>MAX((ABS(E23-H23)))</f>
        <v>0.26900000000000546</v>
      </c>
      <c r="L39" s="84">
        <f>MAX((ABS(F23-I23)))</f>
        <v>0.17200000000001125</v>
      </c>
      <c r="M39" s="85">
        <f>MAX(K39:L39)</f>
        <v>0.26900000000000546</v>
      </c>
      <c r="N39" s="225"/>
      <c r="O39" s="225"/>
    </row>
    <row r="40" spans="1:15" ht="17" thickBot="1" x14ac:dyDescent="0.25">
      <c r="A40" s="244"/>
      <c r="B40" s="10" t="s">
        <v>6</v>
      </c>
      <c r="C40" s="5"/>
      <c r="D40" s="86"/>
      <c r="E40" s="86"/>
      <c r="F40" s="226"/>
      <c r="G40" s="87">
        <f t="shared" si="6"/>
        <v>0.69299999999999784</v>
      </c>
      <c r="H40" s="88">
        <f t="shared" si="6"/>
        <v>0.16899999999999693</v>
      </c>
      <c r="I40" s="89">
        <f>MAX(G40:H40)</f>
        <v>0.69299999999999784</v>
      </c>
      <c r="J40" s="226"/>
      <c r="K40" s="5"/>
      <c r="L40" s="86"/>
      <c r="M40" s="86"/>
      <c r="N40" s="226"/>
      <c r="O40" s="226"/>
    </row>
    <row r="41" spans="1:15" x14ac:dyDescent="0.2">
      <c r="A41" s="242" t="s">
        <v>0</v>
      </c>
      <c r="B41" s="8" t="s">
        <v>4</v>
      </c>
      <c r="C41" s="80">
        <f>MAX((ABS(C25-E25)))</f>
        <v>5.5999999999997385E-2</v>
      </c>
      <c r="D41" s="81">
        <f>MAX((ABS(D25-F25)))</f>
        <v>0.15299999999999159</v>
      </c>
      <c r="E41" s="82">
        <f>MAX(C41:D41)</f>
        <v>0.15299999999999159</v>
      </c>
      <c r="F41" s="224">
        <f>MAX(E41:E43)</f>
        <v>0.86100000000000421</v>
      </c>
      <c r="G41" s="80">
        <f>MAX((ABS(C25-H25)))</f>
        <v>0.46500000000000341</v>
      </c>
      <c r="H41" s="81">
        <f>MAX((ABS(D25-I25)))</f>
        <v>0.21000000000000796</v>
      </c>
      <c r="I41" s="82">
        <f>MAX(G41:H41)</f>
        <v>0.46500000000000341</v>
      </c>
      <c r="J41" s="224">
        <f>MAX(I41:I43)</f>
        <v>0.55100000000000193</v>
      </c>
      <c r="K41" s="80">
        <f>MAX((ABS(E25-H25)))</f>
        <v>0.5210000000000008</v>
      </c>
      <c r="L41" s="81">
        <f>MAX((ABS(F25-I25)))</f>
        <v>5.7000000000016371E-2</v>
      </c>
      <c r="M41" s="82">
        <f>MAX(K41:L41)</f>
        <v>0.5210000000000008</v>
      </c>
      <c r="N41" s="224">
        <f>MAX(M41:M43)</f>
        <v>0.63300000000000978</v>
      </c>
      <c r="O41" s="224">
        <f>MAX(F41,N41,J41)</f>
        <v>0.86100000000000421</v>
      </c>
    </row>
    <row r="42" spans="1:15" x14ac:dyDescent="0.2">
      <c r="A42" s="243"/>
      <c r="B42" s="9" t="s">
        <v>5</v>
      </c>
      <c r="C42" s="83">
        <f>MAX((ABS(C26-E26)))</f>
        <v>0.86100000000000421</v>
      </c>
      <c r="D42" s="84">
        <f>MAX((ABS(D26-F26)))</f>
        <v>0.11100000000000421</v>
      </c>
      <c r="E42" s="85">
        <f>MAX(C42:D42)</f>
        <v>0.86100000000000421</v>
      </c>
      <c r="F42" s="225"/>
      <c r="G42" s="83">
        <f t="shared" si="6"/>
        <v>0.22799999999999443</v>
      </c>
      <c r="H42" s="84">
        <f t="shared" ref="H42" si="7">MAX((ABS(D26-I26)))</f>
        <v>0.12999999999998124</v>
      </c>
      <c r="I42" s="85">
        <f t="shared" ref="I42" si="8">MAX(G42:H42)</f>
        <v>0.22799999999999443</v>
      </c>
      <c r="J42" s="225"/>
      <c r="K42" s="83">
        <f>MAX((ABS(E26-H26)))</f>
        <v>0.63300000000000978</v>
      </c>
      <c r="L42" s="84">
        <f>MAX((ABS(F26-I26)))</f>
        <v>0.24099999999998545</v>
      </c>
      <c r="M42" s="85">
        <f>MAX(K42:L42)</f>
        <v>0.63300000000000978</v>
      </c>
      <c r="N42" s="225"/>
      <c r="O42" s="225"/>
    </row>
    <row r="43" spans="1:15" ht="17" thickBot="1" x14ac:dyDescent="0.25">
      <c r="A43" s="244"/>
      <c r="B43" s="10" t="s">
        <v>6</v>
      </c>
      <c r="C43" s="5"/>
      <c r="D43" s="86"/>
      <c r="E43" s="86"/>
      <c r="F43" s="226"/>
      <c r="G43" s="87">
        <f t="shared" ref="G43:H46" si="9">MAX((ABS(C27-H27)))</f>
        <v>0.55100000000000193</v>
      </c>
      <c r="H43" s="88">
        <f t="shared" si="9"/>
        <v>0.10900000000000887</v>
      </c>
      <c r="I43" s="89">
        <f>MAX(G43:H43)</f>
        <v>0.55100000000000193</v>
      </c>
      <c r="J43" s="226"/>
      <c r="K43" s="5"/>
      <c r="L43" s="86"/>
      <c r="M43" s="86"/>
      <c r="N43" s="226"/>
      <c r="O43" s="226"/>
    </row>
    <row r="44" spans="1:15" x14ac:dyDescent="0.2">
      <c r="A44" s="242" t="s">
        <v>29</v>
      </c>
      <c r="B44" s="8" t="s">
        <v>30</v>
      </c>
      <c r="C44" s="6"/>
      <c r="D44" s="90"/>
      <c r="E44" s="90"/>
      <c r="F44" s="227"/>
      <c r="G44" s="80">
        <f t="shared" si="9"/>
        <v>0.31799999999999784</v>
      </c>
      <c r="H44" s="81">
        <f t="shared" si="9"/>
        <v>4.5999999999992269E-2</v>
      </c>
      <c r="I44" s="82">
        <f>MAX(G44:H44)</f>
        <v>0.31799999999999784</v>
      </c>
      <c r="J44" s="224">
        <f>MAX(I44:I46)</f>
        <v>2.5370000000000061</v>
      </c>
      <c r="K44" s="6"/>
      <c r="L44" s="90"/>
      <c r="M44" s="90"/>
      <c r="N44" s="227"/>
      <c r="O44" s="224">
        <f>MAX(F44,N44,J44)</f>
        <v>2.5370000000000061</v>
      </c>
    </row>
    <row r="45" spans="1:15" x14ac:dyDescent="0.2">
      <c r="A45" s="243"/>
      <c r="B45" s="9" t="s">
        <v>31</v>
      </c>
      <c r="C45" s="7"/>
      <c r="D45" s="71"/>
      <c r="E45" s="71"/>
      <c r="F45" s="228"/>
      <c r="G45" s="94">
        <f t="shared" si="9"/>
        <v>0.43999999999999773</v>
      </c>
      <c r="H45" s="84">
        <f t="shared" si="9"/>
        <v>0.32700000000001239</v>
      </c>
      <c r="I45" s="85">
        <f>MAX(G45:H45)</f>
        <v>0.43999999999999773</v>
      </c>
      <c r="J45" s="225"/>
      <c r="K45" s="7"/>
      <c r="L45" s="71"/>
      <c r="M45" s="71"/>
      <c r="N45" s="228"/>
      <c r="O45" s="225"/>
    </row>
    <row r="46" spans="1:15" ht="17" thickBot="1" x14ac:dyDescent="0.25">
      <c r="A46" s="244"/>
      <c r="B46" s="10" t="s">
        <v>32</v>
      </c>
      <c r="C46" s="5"/>
      <c r="D46" s="86"/>
      <c r="E46" s="86"/>
      <c r="F46" s="229"/>
      <c r="G46" s="87">
        <f t="shared" si="9"/>
        <v>2.5370000000000061</v>
      </c>
      <c r="H46" s="88">
        <f t="shared" si="9"/>
        <v>8.4000000000003183E-2</v>
      </c>
      <c r="I46" s="89">
        <f>MAX(G46:H46)</f>
        <v>2.5370000000000061</v>
      </c>
      <c r="J46" s="226"/>
      <c r="K46" s="5"/>
      <c r="L46" s="86"/>
      <c r="M46" s="86"/>
      <c r="N46" s="229"/>
      <c r="O46" s="226"/>
    </row>
    <row r="48" spans="1:15" ht="17" thickBot="1" x14ac:dyDescent="0.25"/>
    <row r="49" spans="1:15" ht="20" thickBot="1" x14ac:dyDescent="0.3">
      <c r="C49" s="232" t="s">
        <v>68</v>
      </c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4"/>
    </row>
    <row r="50" spans="1:15" ht="22" thickBot="1" x14ac:dyDescent="0.3">
      <c r="C50" s="235" t="s">
        <v>71</v>
      </c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7"/>
    </row>
    <row r="51" spans="1:15" ht="17" thickBot="1" x14ac:dyDescent="0.25">
      <c r="A51" s="245" t="s">
        <v>17</v>
      </c>
      <c r="B51" s="247" t="s">
        <v>18</v>
      </c>
      <c r="C51" s="238" t="s">
        <v>69</v>
      </c>
      <c r="D51" s="239"/>
      <c r="E51" s="238" t="s">
        <v>72</v>
      </c>
      <c r="F51" s="239"/>
      <c r="G51" s="238" t="s">
        <v>34</v>
      </c>
      <c r="H51" s="239"/>
      <c r="I51" s="238" t="s">
        <v>70</v>
      </c>
      <c r="J51" s="239"/>
      <c r="K51" s="238" t="s">
        <v>73</v>
      </c>
      <c r="L51" s="239"/>
      <c r="M51" s="240" t="s">
        <v>75</v>
      </c>
      <c r="N51" s="241"/>
      <c r="O51" s="230" t="s">
        <v>74</v>
      </c>
    </row>
    <row r="52" spans="1:15" ht="17" thickBot="1" x14ac:dyDescent="0.25">
      <c r="A52" s="246"/>
      <c r="B52" s="248"/>
      <c r="C52" s="41" t="s">
        <v>27</v>
      </c>
      <c r="D52" s="43" t="s">
        <v>27</v>
      </c>
      <c r="E52" s="41" t="s">
        <v>27</v>
      </c>
      <c r="F52" s="43" t="s">
        <v>27</v>
      </c>
      <c r="G52" s="41" t="s">
        <v>27</v>
      </c>
      <c r="H52" s="43" t="s">
        <v>27</v>
      </c>
      <c r="I52" s="41" t="s">
        <v>27</v>
      </c>
      <c r="J52" s="43" t="s">
        <v>27</v>
      </c>
      <c r="K52" s="41" t="s">
        <v>27</v>
      </c>
      <c r="L52" s="43" t="s">
        <v>27</v>
      </c>
      <c r="M52" s="120" t="s">
        <v>27</v>
      </c>
      <c r="N52" s="121" t="s">
        <v>27</v>
      </c>
      <c r="O52" s="231"/>
    </row>
    <row r="53" spans="1:15" x14ac:dyDescent="0.2">
      <c r="A53" s="242" t="s">
        <v>3</v>
      </c>
      <c r="B53" s="8" t="s">
        <v>1</v>
      </c>
      <c r="C53" s="80">
        <f>MAX((ABS(D22-G22)))</f>
        <v>0.70600000000000307</v>
      </c>
      <c r="D53" s="224">
        <f>MAX(C53:C55)</f>
        <v>0.70600000000000307</v>
      </c>
      <c r="E53" s="80">
        <f>MAX((ABS(D22-I22)))</f>
        <v>0.41599999999999682</v>
      </c>
      <c r="F53" s="224">
        <f>MAX(E53:E55)</f>
        <v>0.41599999999999682</v>
      </c>
      <c r="G53" s="80">
        <f>MAX((ABS(D22-F22)))</f>
        <v>0.15200000000000102</v>
      </c>
      <c r="H53" s="224">
        <f>MAX(G53:G55)</f>
        <v>0.15200000000000102</v>
      </c>
      <c r="I53" s="80">
        <f>MAX(ABS(F22-G22))</f>
        <v>0.55400000000000205</v>
      </c>
      <c r="J53" s="224">
        <f>MAX(I53:I55)</f>
        <v>0.72200000000000841</v>
      </c>
      <c r="K53" s="80">
        <f>MAX(ABS(F22-I22))</f>
        <v>0.26399999999999579</v>
      </c>
      <c r="L53" s="224">
        <f>MAX(K53:K55)</f>
        <v>0.26399999999999579</v>
      </c>
      <c r="M53" s="80">
        <f>MAX(ABS(G22-I22))</f>
        <v>0.29000000000000625</v>
      </c>
      <c r="N53" s="224">
        <f>MAX(M53:M55)</f>
        <v>0.54999999999999716</v>
      </c>
      <c r="O53" s="224">
        <f>MAX(D53,F53,H53,J53,L53,N53)</f>
        <v>0.72200000000000841</v>
      </c>
    </row>
    <row r="54" spans="1:15" x14ac:dyDescent="0.2">
      <c r="A54" s="243"/>
      <c r="B54" s="9" t="s">
        <v>2</v>
      </c>
      <c r="C54" s="83">
        <f t="shared" ref="C54:C61" si="10">MAX((ABS(D23-G23)))</f>
        <v>0.70000000000000284</v>
      </c>
      <c r="D54" s="225"/>
      <c r="E54" s="83">
        <f t="shared" ref="E54:E61" si="11">MAX((ABS(D23-I23)))</f>
        <v>0.15000000000000568</v>
      </c>
      <c r="F54" s="225"/>
      <c r="G54" s="83">
        <f>MAX((ABS(D23-F23)))</f>
        <v>2.2000000000005571E-2</v>
      </c>
      <c r="H54" s="225"/>
      <c r="I54" s="83">
        <f>MAX(ABS(F23-G23))</f>
        <v>0.72200000000000841</v>
      </c>
      <c r="J54" s="225"/>
      <c r="K54" s="83">
        <f>MAX(ABS(F23-I23))</f>
        <v>0.17200000000001125</v>
      </c>
      <c r="L54" s="225"/>
      <c r="M54" s="83">
        <f t="shared" ref="M54:M61" si="12">MAX(ABS(G23-I23))</f>
        <v>0.54999999999999716</v>
      </c>
      <c r="N54" s="225"/>
      <c r="O54" s="225"/>
    </row>
    <row r="55" spans="1:15" ht="17" thickBot="1" x14ac:dyDescent="0.25">
      <c r="A55" s="244"/>
      <c r="B55" s="10" t="s">
        <v>6</v>
      </c>
      <c r="C55" s="87">
        <f t="shared" si="10"/>
        <v>0.10899999999999466</v>
      </c>
      <c r="D55" s="226"/>
      <c r="E55" s="87">
        <f t="shared" si="11"/>
        <v>0.16899999999999693</v>
      </c>
      <c r="F55" s="226"/>
      <c r="G55" s="5"/>
      <c r="H55" s="226"/>
      <c r="I55" s="5"/>
      <c r="J55" s="226"/>
      <c r="K55" s="5"/>
      <c r="L55" s="226"/>
      <c r="M55" s="87">
        <f t="shared" si="12"/>
        <v>6.0000000000002274E-2</v>
      </c>
      <c r="N55" s="226"/>
      <c r="O55" s="226"/>
    </row>
    <row r="56" spans="1:15" x14ac:dyDescent="0.2">
      <c r="A56" s="242" t="s">
        <v>0</v>
      </c>
      <c r="B56" s="8" t="s">
        <v>4</v>
      </c>
      <c r="C56" s="80">
        <f t="shared" si="10"/>
        <v>0.28000000000000114</v>
      </c>
      <c r="D56" s="224">
        <f>MAX(C56:C58)</f>
        <v>0.32000000000000739</v>
      </c>
      <c r="E56" s="80">
        <f t="shared" si="11"/>
        <v>0.21000000000000796</v>
      </c>
      <c r="F56" s="224">
        <f>MAX(E56:E58)</f>
        <v>0.21000000000000796</v>
      </c>
      <c r="G56" s="80">
        <f>MAX((ABS(D25-F25)))</f>
        <v>0.15299999999999159</v>
      </c>
      <c r="H56" s="224">
        <f>MAX(G56:G58)</f>
        <v>0.15299999999999159</v>
      </c>
      <c r="I56" s="80">
        <f>MAX(ABS(F25-G25))</f>
        <v>0.12700000000000955</v>
      </c>
      <c r="J56" s="224">
        <f>MAX(I56:I58)</f>
        <v>0.20900000000000318</v>
      </c>
      <c r="K56" s="80">
        <f>MAX(ABS(F25-I25))</f>
        <v>5.7000000000016371E-2</v>
      </c>
      <c r="L56" s="224">
        <f>MAX(K56:K58)</f>
        <v>0.24099999999998545</v>
      </c>
      <c r="M56" s="80">
        <f t="shared" si="12"/>
        <v>6.9999999999993179E-2</v>
      </c>
      <c r="N56" s="224">
        <f>MAX(M56:M58)</f>
        <v>0.44999999999998863</v>
      </c>
      <c r="O56" s="224">
        <f>MAX(D56,F56,H56,J56,L56,N56)</f>
        <v>0.44999999999998863</v>
      </c>
    </row>
    <row r="57" spans="1:15" x14ac:dyDescent="0.2">
      <c r="A57" s="243"/>
      <c r="B57" s="9" t="s">
        <v>5</v>
      </c>
      <c r="C57" s="83">
        <f t="shared" si="10"/>
        <v>0.32000000000000739</v>
      </c>
      <c r="D57" s="225"/>
      <c r="E57" s="83">
        <f t="shared" si="11"/>
        <v>0.12999999999998124</v>
      </c>
      <c r="F57" s="225"/>
      <c r="G57" s="83">
        <f>MAX((ABS(D26-F26)))</f>
        <v>0.11100000000000421</v>
      </c>
      <c r="H57" s="225"/>
      <c r="I57" s="83">
        <f>MAX(ABS(F26-G26))</f>
        <v>0.20900000000000318</v>
      </c>
      <c r="J57" s="225"/>
      <c r="K57" s="83">
        <f>MAX(ABS(F26-I26))</f>
        <v>0.24099999999998545</v>
      </c>
      <c r="L57" s="225"/>
      <c r="M57" s="83">
        <f t="shared" si="12"/>
        <v>0.44999999999998863</v>
      </c>
      <c r="N57" s="225"/>
      <c r="O57" s="225"/>
    </row>
    <row r="58" spans="1:15" ht="17" thickBot="1" x14ac:dyDescent="0.25">
      <c r="A58" s="244"/>
      <c r="B58" s="10" t="s">
        <v>6</v>
      </c>
      <c r="C58" s="87">
        <f t="shared" si="10"/>
        <v>0.2710000000000008</v>
      </c>
      <c r="D58" s="226"/>
      <c r="E58" s="87">
        <f t="shared" si="11"/>
        <v>0.10900000000000887</v>
      </c>
      <c r="F58" s="226"/>
      <c r="G58" s="5"/>
      <c r="H58" s="226"/>
      <c r="I58" s="5"/>
      <c r="J58" s="226"/>
      <c r="K58" s="5"/>
      <c r="L58" s="226"/>
      <c r="M58" s="87">
        <f t="shared" si="12"/>
        <v>0.38000000000000966</v>
      </c>
      <c r="N58" s="226"/>
      <c r="O58" s="226"/>
    </row>
    <row r="59" spans="1:15" x14ac:dyDescent="0.2">
      <c r="A59" s="242" t="s">
        <v>29</v>
      </c>
      <c r="B59" s="8" t="s">
        <v>30</v>
      </c>
      <c r="C59" s="80">
        <f t="shared" si="10"/>
        <v>0.13400000000000034</v>
      </c>
      <c r="D59" s="224">
        <f>MAX(C59:C61)</f>
        <v>0.43400000000001171</v>
      </c>
      <c r="E59" s="80">
        <f t="shared" si="11"/>
        <v>4.5999999999992269E-2</v>
      </c>
      <c r="F59" s="224">
        <f>MAX(E59:E61)</f>
        <v>0.32700000000001239</v>
      </c>
      <c r="G59" s="6"/>
      <c r="H59" s="227"/>
      <c r="I59" s="6"/>
      <c r="J59" s="227"/>
      <c r="K59" s="6"/>
      <c r="L59" s="227"/>
      <c r="M59" s="80">
        <f t="shared" si="12"/>
        <v>0.17999999999999261</v>
      </c>
      <c r="N59" s="125">
        <f>MAX(M59:M61)</f>
        <v>0.35000000000000853</v>
      </c>
      <c r="O59" s="224">
        <f>MAX(D59,F59,H59,J59,L59,N59)</f>
        <v>0.43400000000001171</v>
      </c>
    </row>
    <row r="60" spans="1:15" x14ac:dyDescent="0.2">
      <c r="A60" s="243"/>
      <c r="B60" s="9" t="s">
        <v>31</v>
      </c>
      <c r="C60" s="83">
        <f t="shared" si="10"/>
        <v>0.40700000000001069</v>
      </c>
      <c r="D60" s="225"/>
      <c r="E60" s="83">
        <f t="shared" si="11"/>
        <v>0.32700000000001239</v>
      </c>
      <c r="F60" s="225"/>
      <c r="G60" s="7"/>
      <c r="H60" s="228"/>
      <c r="I60" s="7"/>
      <c r="J60" s="228"/>
      <c r="K60" s="7"/>
      <c r="L60" s="228"/>
      <c r="M60" s="83">
        <f t="shared" si="12"/>
        <v>7.9999999999998295E-2</v>
      </c>
      <c r="N60" s="126"/>
      <c r="O60" s="225"/>
    </row>
    <row r="61" spans="1:15" ht="17" thickBot="1" x14ac:dyDescent="0.25">
      <c r="A61" s="244"/>
      <c r="B61" s="10" t="s">
        <v>32</v>
      </c>
      <c r="C61" s="87">
        <f t="shared" si="10"/>
        <v>0.43400000000001171</v>
      </c>
      <c r="D61" s="226"/>
      <c r="E61" s="87">
        <f t="shared" si="11"/>
        <v>8.4000000000003183E-2</v>
      </c>
      <c r="F61" s="226"/>
      <c r="G61" s="5"/>
      <c r="H61" s="229"/>
      <c r="I61" s="5"/>
      <c r="J61" s="229"/>
      <c r="K61" s="5"/>
      <c r="L61" s="229"/>
      <c r="M61" s="87">
        <f t="shared" si="12"/>
        <v>0.35000000000000853</v>
      </c>
      <c r="N61" s="127"/>
      <c r="O61" s="226"/>
    </row>
  </sheetData>
  <mergeCells count="107">
    <mergeCell ref="C36:F36"/>
    <mergeCell ref="K36:N36"/>
    <mergeCell ref="C34:N34"/>
    <mergeCell ref="O36:O37"/>
    <mergeCell ref="A6:B6"/>
    <mergeCell ref="C6:D6"/>
    <mergeCell ref="E6:F6"/>
    <mergeCell ref="H6:I6"/>
    <mergeCell ref="N44:N46"/>
    <mergeCell ref="J38:J40"/>
    <mergeCell ref="J41:J43"/>
    <mergeCell ref="A38:A40"/>
    <mergeCell ref="A41:A43"/>
    <mergeCell ref="A44:A46"/>
    <mergeCell ref="F38:F40"/>
    <mergeCell ref="F41:F43"/>
    <mergeCell ref="J44:J46"/>
    <mergeCell ref="N38:N40"/>
    <mergeCell ref="N41:N43"/>
    <mergeCell ref="L28:L30"/>
    <mergeCell ref="C2:I2"/>
    <mergeCell ref="C18:I18"/>
    <mergeCell ref="A7:A9"/>
    <mergeCell ref="A10:A12"/>
    <mergeCell ref="A20:A21"/>
    <mergeCell ref="B20:B21"/>
    <mergeCell ref="C20:C21"/>
    <mergeCell ref="D20:D21"/>
    <mergeCell ref="E20:E21"/>
    <mergeCell ref="F20:F21"/>
    <mergeCell ref="A4:A5"/>
    <mergeCell ref="B4:B5"/>
    <mergeCell ref="C4:C5"/>
    <mergeCell ref="D4:D5"/>
    <mergeCell ref="E4:E5"/>
    <mergeCell ref="F4:F5"/>
    <mergeCell ref="A13:A15"/>
    <mergeCell ref="L19:O19"/>
    <mergeCell ref="K22:K24"/>
    <mergeCell ref="K25:K27"/>
    <mergeCell ref="M20:M21"/>
    <mergeCell ref="N20:N21"/>
    <mergeCell ref="O20:O21"/>
    <mergeCell ref="L22:L24"/>
    <mergeCell ref="L25:L27"/>
    <mergeCell ref="M22:M24"/>
    <mergeCell ref="M25:M27"/>
    <mergeCell ref="N22:N24"/>
    <mergeCell ref="L20:L21"/>
    <mergeCell ref="K19:K21"/>
    <mergeCell ref="A51:A52"/>
    <mergeCell ref="B51:B52"/>
    <mergeCell ref="C51:D51"/>
    <mergeCell ref="E51:F51"/>
    <mergeCell ref="G51:H51"/>
    <mergeCell ref="I51:J51"/>
    <mergeCell ref="N25:N27"/>
    <mergeCell ref="O22:O24"/>
    <mergeCell ref="O25:O27"/>
    <mergeCell ref="A22:A24"/>
    <mergeCell ref="A25:A27"/>
    <mergeCell ref="A28:A30"/>
    <mergeCell ref="K28:K30"/>
    <mergeCell ref="M28:M30"/>
    <mergeCell ref="N28:N30"/>
    <mergeCell ref="O28:O30"/>
    <mergeCell ref="A36:A37"/>
    <mergeCell ref="B36:B37"/>
    <mergeCell ref="G32:I32"/>
    <mergeCell ref="G33:I33"/>
    <mergeCell ref="C35:N35"/>
    <mergeCell ref="C32:E32"/>
    <mergeCell ref="C33:E33"/>
    <mergeCell ref="G36:J36"/>
    <mergeCell ref="A59:A61"/>
    <mergeCell ref="F59:F61"/>
    <mergeCell ref="H59:H61"/>
    <mergeCell ref="D59:D61"/>
    <mergeCell ref="A53:A55"/>
    <mergeCell ref="D53:D55"/>
    <mergeCell ref="F53:F55"/>
    <mergeCell ref="H53:H55"/>
    <mergeCell ref="A56:A58"/>
    <mergeCell ref="D56:D58"/>
    <mergeCell ref="F56:F58"/>
    <mergeCell ref="H56:H58"/>
    <mergeCell ref="O56:O58"/>
    <mergeCell ref="O59:O61"/>
    <mergeCell ref="F44:F46"/>
    <mergeCell ref="O38:O40"/>
    <mergeCell ref="O41:O43"/>
    <mergeCell ref="O44:O46"/>
    <mergeCell ref="O51:O52"/>
    <mergeCell ref="O53:O55"/>
    <mergeCell ref="J53:J55"/>
    <mergeCell ref="J56:J58"/>
    <mergeCell ref="J59:J61"/>
    <mergeCell ref="C49:N49"/>
    <mergeCell ref="C50:N50"/>
    <mergeCell ref="K51:L51"/>
    <mergeCell ref="M51:N51"/>
    <mergeCell ref="L53:L55"/>
    <mergeCell ref="N53:N55"/>
    <mergeCell ref="L56:L58"/>
    <mergeCell ref="N56:N58"/>
    <mergeCell ref="L59:L61"/>
    <mergeCell ref="N59:N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4" zoomScale="64" workbookViewId="0">
      <selection activeCell="C36" sqref="C36:N36"/>
    </sheetView>
  </sheetViews>
  <sheetFormatPr baseColWidth="10" defaultRowHeight="16" x14ac:dyDescent="0.2"/>
  <cols>
    <col min="2" max="2" width="12.5" customWidth="1"/>
    <col min="3" max="15" width="12.33203125" customWidth="1"/>
  </cols>
  <sheetData>
    <row r="1" spans="1:9" ht="17" thickBot="1" x14ac:dyDescent="0.25"/>
    <row r="2" spans="1:9" ht="22" thickBot="1" x14ac:dyDescent="0.3">
      <c r="C2" s="195" t="s">
        <v>52</v>
      </c>
      <c r="D2" s="196"/>
      <c r="E2" s="196"/>
      <c r="F2" s="196"/>
      <c r="G2" s="196"/>
      <c r="H2" s="196"/>
      <c r="I2" s="197"/>
    </row>
    <row r="3" spans="1:9" ht="17" thickBot="1" x14ac:dyDescent="0.25">
      <c r="A3" s="4"/>
      <c r="B3" s="4"/>
      <c r="C3" s="48" t="s">
        <v>8</v>
      </c>
      <c r="D3" s="49" t="s">
        <v>9</v>
      </c>
      <c r="E3" s="110" t="s">
        <v>10</v>
      </c>
      <c r="F3" s="111" t="s">
        <v>11</v>
      </c>
      <c r="G3" s="50" t="s">
        <v>13</v>
      </c>
      <c r="H3" s="53" t="s">
        <v>19</v>
      </c>
      <c r="I3" s="54" t="s">
        <v>20</v>
      </c>
    </row>
    <row r="4" spans="1:9" ht="16" customHeight="1" x14ac:dyDescent="0.2">
      <c r="A4" s="269" t="s">
        <v>17</v>
      </c>
      <c r="B4" s="282" t="s">
        <v>18</v>
      </c>
      <c r="C4" s="181" t="s">
        <v>51</v>
      </c>
      <c r="D4" s="283" t="s">
        <v>51</v>
      </c>
      <c r="E4" s="174" t="s">
        <v>51</v>
      </c>
      <c r="F4" s="284" t="s">
        <v>51</v>
      </c>
      <c r="G4" s="51" t="s">
        <v>21</v>
      </c>
      <c r="H4" s="55" t="s">
        <v>21</v>
      </c>
      <c r="I4" s="56" t="s">
        <v>21</v>
      </c>
    </row>
    <row r="5" spans="1:9" ht="17" thickBot="1" x14ac:dyDescent="0.25">
      <c r="A5" s="281"/>
      <c r="B5" s="248"/>
      <c r="C5" s="274"/>
      <c r="D5" s="276"/>
      <c r="E5" s="278"/>
      <c r="F5" s="280"/>
      <c r="G5" s="52" t="s">
        <v>14</v>
      </c>
      <c r="H5" s="57" t="s">
        <v>14</v>
      </c>
      <c r="I5" s="58" t="s">
        <v>14</v>
      </c>
    </row>
    <row r="6" spans="1:9" ht="33" thickBot="1" x14ac:dyDescent="0.25">
      <c r="A6" s="290" t="s">
        <v>54</v>
      </c>
      <c r="B6" s="291"/>
      <c r="C6" s="158" t="s">
        <v>62</v>
      </c>
      <c r="D6" s="215"/>
      <c r="E6" s="216" t="s">
        <v>62</v>
      </c>
      <c r="F6" s="218"/>
      <c r="G6" s="105" t="s">
        <v>63</v>
      </c>
      <c r="H6" s="219" t="s">
        <v>62</v>
      </c>
      <c r="I6" s="221"/>
    </row>
    <row r="7" spans="1:9" x14ac:dyDescent="0.2">
      <c r="A7" s="242" t="s">
        <v>3</v>
      </c>
      <c r="B7" s="8" t="s">
        <v>1</v>
      </c>
      <c r="C7" s="18">
        <f>'RAW-DUT Testing-INV'!D7</f>
        <v>-88.363</v>
      </c>
      <c r="D7" s="22">
        <f>'RAW-DUT Testing-INV'!F7</f>
        <v>-94.069000000000003</v>
      </c>
      <c r="E7" s="18">
        <f>'RAW-DUT Testing-INV'!H7</f>
        <v>-89.548000000000002</v>
      </c>
      <c r="F7" s="22">
        <f>'RAW-DUT Testing-INV'!J7</f>
        <v>-94.352999999999994</v>
      </c>
      <c r="G7" s="21">
        <v>-100.45</v>
      </c>
      <c r="H7" s="18">
        <f>'RAW-DUT Testing-INV'!M7</f>
        <v>-90.89</v>
      </c>
      <c r="I7" s="22">
        <f>'RAW-DUT Testing-INV'!O7</f>
        <v>-96.16</v>
      </c>
    </row>
    <row r="8" spans="1:9" x14ac:dyDescent="0.2">
      <c r="A8" s="243"/>
      <c r="B8" s="9" t="s">
        <v>2</v>
      </c>
      <c r="C8" s="19">
        <f>'RAW-DUT Testing-INV'!D8</f>
        <v>-91.126999999999995</v>
      </c>
      <c r="D8" s="25">
        <f>'RAW-DUT Testing-INV'!F8</f>
        <v>-96.138000000000005</v>
      </c>
      <c r="E8" s="19">
        <f>'RAW-DUT Testing-INV'!H8</f>
        <v>-91.786000000000001</v>
      </c>
      <c r="F8" s="25">
        <f>'RAW-DUT Testing-INV'!J8</f>
        <v>-96.411000000000001</v>
      </c>
      <c r="G8" s="47">
        <v>-100.55</v>
      </c>
      <c r="H8" s="19">
        <f>'RAW-DUT Testing-INV'!M8</f>
        <v>-92.29</v>
      </c>
      <c r="I8" s="25">
        <f>'RAW-DUT Testing-INV'!O8</f>
        <v>-97.1</v>
      </c>
    </row>
    <row r="9" spans="1:9" ht="17" thickBot="1" x14ac:dyDescent="0.25">
      <c r="A9" s="244"/>
      <c r="B9" s="10" t="s">
        <v>6</v>
      </c>
      <c r="C9" s="35">
        <f>'RAW-DUT Testing-INV'!D9</f>
        <v>-89.034000000000006</v>
      </c>
      <c r="D9" s="30">
        <f>'RAW-DUT Testing-INV'!F9</f>
        <v>-94.16</v>
      </c>
      <c r="E9" s="5"/>
      <c r="F9" s="36"/>
      <c r="G9" s="29">
        <v>-99.2</v>
      </c>
      <c r="H9" s="35">
        <f>'RAW-DUT Testing-INV'!M9</f>
        <v>-90.35</v>
      </c>
      <c r="I9" s="30">
        <f>'RAW-DUT Testing-INV'!O9</f>
        <v>-95.26</v>
      </c>
    </row>
    <row r="10" spans="1:9" x14ac:dyDescent="0.2">
      <c r="A10" s="242" t="s">
        <v>0</v>
      </c>
      <c r="B10" s="8" t="s">
        <v>4</v>
      </c>
      <c r="C10" s="18">
        <f>'RAW-DUT Testing-INV'!D10</f>
        <v>-86.924000000000007</v>
      </c>
      <c r="D10" s="22">
        <f>'RAW-DUT Testing-INV'!F10</f>
        <v>-92.4</v>
      </c>
      <c r="E10" s="18">
        <f>'RAW-DUT Testing-INV'!H10</f>
        <v>-87.628</v>
      </c>
      <c r="F10" s="22">
        <f>'RAW-DUT Testing-INV'!J10</f>
        <v>-92.998000000000005</v>
      </c>
      <c r="G10" s="21">
        <v>-100.39</v>
      </c>
      <c r="H10" s="18">
        <f>'RAW-DUT Testing-INV'!M10</f>
        <v>-90.55</v>
      </c>
      <c r="I10" s="22">
        <f>'RAW-DUT Testing-INV'!O10</f>
        <v>-97.12</v>
      </c>
    </row>
    <row r="11" spans="1:9" x14ac:dyDescent="0.2">
      <c r="A11" s="243"/>
      <c r="B11" s="9" t="s">
        <v>5</v>
      </c>
      <c r="C11" s="19">
        <f>'RAW-DUT Testing-INV'!D11</f>
        <v>-90.238</v>
      </c>
      <c r="D11" s="25">
        <f>'RAW-DUT Testing-INV'!F11</f>
        <v>-94.206000000000003</v>
      </c>
      <c r="E11" s="19">
        <f>'RAW-DUT Testing-INV'!H11</f>
        <v>-88.781000000000006</v>
      </c>
      <c r="F11" s="25">
        <f>'RAW-DUT Testing-INV'!J11</f>
        <v>-94.176000000000002</v>
      </c>
      <c r="G11" s="47">
        <v>-101.69</v>
      </c>
      <c r="H11" s="19">
        <f>'RAW-DUT Testing-INV'!M11</f>
        <v>-93.15</v>
      </c>
      <c r="I11" s="25">
        <f>'RAW-DUT Testing-INV'!O11</f>
        <v>-98.04</v>
      </c>
    </row>
    <row r="12" spans="1:9" ht="17" thickBot="1" x14ac:dyDescent="0.25">
      <c r="A12" s="244"/>
      <c r="B12" s="10" t="s">
        <v>6</v>
      </c>
      <c r="C12" s="35">
        <f>'RAW-DUT Testing-INV'!D12</f>
        <v>-89.945999999999998</v>
      </c>
      <c r="D12" s="30">
        <f>'RAW-DUT Testing-INV'!F12</f>
        <v>-95.16</v>
      </c>
      <c r="E12" s="5"/>
      <c r="F12" s="36"/>
      <c r="G12" s="29">
        <v>-102.07</v>
      </c>
      <c r="H12" s="35">
        <f>'RAW-DUT Testing-INV'!M12</f>
        <v>-93.24</v>
      </c>
      <c r="I12" s="30">
        <f>'RAW-DUT Testing-INV'!O12</f>
        <v>-99.25</v>
      </c>
    </row>
    <row r="13" spans="1:9" x14ac:dyDescent="0.2">
      <c r="A13" s="242" t="s">
        <v>29</v>
      </c>
      <c r="B13" s="8" t="s">
        <v>30</v>
      </c>
      <c r="C13" s="18">
        <f>'RAW-DUT Testing-INV'!D13</f>
        <v>-90.86</v>
      </c>
      <c r="D13" s="22">
        <f>'RAW-DUT Testing-INV'!F13</f>
        <v>-96.763999999999996</v>
      </c>
      <c r="E13" s="6"/>
      <c r="F13" s="37"/>
      <c r="G13" s="21">
        <v>-104.09</v>
      </c>
      <c r="H13" s="18">
        <f>'RAW-DUT Testing-INV'!M13</f>
        <v>-94.9</v>
      </c>
      <c r="I13" s="22">
        <f>'RAW-DUT Testing-INV'!O13</f>
        <v>-101.27</v>
      </c>
    </row>
    <row r="14" spans="1:9" x14ac:dyDescent="0.2">
      <c r="A14" s="243"/>
      <c r="B14" s="9" t="s">
        <v>31</v>
      </c>
      <c r="C14" s="19">
        <f>'RAW-DUT Testing-INV'!D14</f>
        <v>-90.16</v>
      </c>
      <c r="D14" s="25">
        <f>'RAW-DUT Testing-INV'!F14</f>
        <v>-96.667000000000002</v>
      </c>
      <c r="E14" s="7"/>
      <c r="F14" s="38"/>
      <c r="G14" s="47">
        <v>-103.87</v>
      </c>
      <c r="H14" s="19">
        <f>'RAW-DUT Testing-INV'!M14</f>
        <v>-94.06</v>
      </c>
      <c r="I14" s="25">
        <f>'RAW-DUT Testing-INV'!O14</f>
        <v>-100.79</v>
      </c>
    </row>
    <row r="15" spans="1:9" ht="17" thickBot="1" x14ac:dyDescent="0.25">
      <c r="A15" s="244"/>
      <c r="B15" s="10" t="s">
        <v>32</v>
      </c>
      <c r="C15" s="35">
        <f>'RAW-DUT Testing-INV'!D15</f>
        <v>-92.474999999999994</v>
      </c>
      <c r="D15" s="30">
        <f>'RAW-DUT Testing-INV'!F15</f>
        <v>-98.03</v>
      </c>
      <c r="E15" s="5"/>
      <c r="F15" s="36"/>
      <c r="G15" s="29">
        <v>-105.68</v>
      </c>
      <c r="H15" s="35">
        <f>'RAW-DUT Testing-INV'!M15</f>
        <v>-94.39</v>
      </c>
      <c r="I15" s="30">
        <f>'RAW-DUT Testing-INV'!O15</f>
        <v>-102.33</v>
      </c>
    </row>
    <row r="17" spans="1:15" ht="17" thickBot="1" x14ac:dyDescent="0.25"/>
    <row r="18" spans="1:15" ht="22" thickBot="1" x14ac:dyDescent="0.3">
      <c r="A18" s="13"/>
      <c r="B18" s="13"/>
      <c r="C18" s="195" t="s">
        <v>53</v>
      </c>
      <c r="D18" s="196"/>
      <c r="E18" s="196"/>
      <c r="F18" s="196"/>
      <c r="G18" s="196"/>
      <c r="H18" s="196"/>
      <c r="I18" s="197"/>
    </row>
    <row r="19" spans="1:15" ht="22" thickBot="1" x14ac:dyDescent="0.25">
      <c r="A19" s="4"/>
      <c r="B19" s="4"/>
      <c r="C19" s="48" t="s">
        <v>8</v>
      </c>
      <c r="D19" s="49" t="s">
        <v>9</v>
      </c>
      <c r="E19" s="108" t="s">
        <v>10</v>
      </c>
      <c r="F19" s="109" t="s">
        <v>11</v>
      </c>
      <c r="G19" s="51" t="s">
        <v>13</v>
      </c>
      <c r="H19" s="55" t="s">
        <v>19</v>
      </c>
      <c r="I19" s="56" t="s">
        <v>20</v>
      </c>
      <c r="K19" s="266" t="s">
        <v>17</v>
      </c>
      <c r="L19" s="258" t="s">
        <v>25</v>
      </c>
      <c r="M19" s="259"/>
      <c r="N19" s="259"/>
      <c r="O19" s="260"/>
    </row>
    <row r="20" spans="1:15" x14ac:dyDescent="0.2">
      <c r="A20" s="269" t="s">
        <v>17</v>
      </c>
      <c r="B20" s="282" t="s">
        <v>18</v>
      </c>
      <c r="C20" s="181" t="s">
        <v>51</v>
      </c>
      <c r="D20" s="283" t="s">
        <v>51</v>
      </c>
      <c r="E20" s="292" t="s">
        <v>51</v>
      </c>
      <c r="F20" s="279" t="s">
        <v>51</v>
      </c>
      <c r="G20" s="104" t="s">
        <v>21</v>
      </c>
      <c r="H20" s="55" t="s">
        <v>21</v>
      </c>
      <c r="I20" s="56" t="s">
        <v>21</v>
      </c>
      <c r="K20" s="267"/>
      <c r="L20" s="264" t="s">
        <v>22</v>
      </c>
      <c r="M20" s="264" t="s">
        <v>23</v>
      </c>
      <c r="N20" s="264" t="s">
        <v>13</v>
      </c>
      <c r="O20" s="264" t="s">
        <v>24</v>
      </c>
    </row>
    <row r="21" spans="1:15" ht="17" thickBot="1" x14ac:dyDescent="0.25">
      <c r="A21" s="270"/>
      <c r="B21" s="294"/>
      <c r="C21" s="182"/>
      <c r="D21" s="295"/>
      <c r="E21" s="293"/>
      <c r="F21" s="280"/>
      <c r="G21" s="52" t="s">
        <v>14</v>
      </c>
      <c r="H21" s="57" t="s">
        <v>14</v>
      </c>
      <c r="I21" s="58" t="s">
        <v>14</v>
      </c>
      <c r="K21" s="268"/>
      <c r="L21" s="265"/>
      <c r="M21" s="265"/>
      <c r="N21" s="265"/>
      <c r="O21" s="265"/>
    </row>
    <row r="22" spans="1:15" x14ac:dyDescent="0.2">
      <c r="A22" s="242" t="s">
        <v>3</v>
      </c>
      <c r="B22" s="8" t="s">
        <v>1</v>
      </c>
      <c r="C22" s="45">
        <f>C7-$L$22</f>
        <v>-88.363</v>
      </c>
      <c r="D22" s="46">
        <f>D7-$L$22</f>
        <v>-94.069000000000003</v>
      </c>
      <c r="E22" s="18">
        <f>E7+$M$22</f>
        <v>-89.548000000000002</v>
      </c>
      <c r="F22" s="20">
        <f>F7+$M$22</f>
        <v>-94.352999999999994</v>
      </c>
      <c r="G22" s="21">
        <f>G7-$N$22</f>
        <v>-95.25</v>
      </c>
      <c r="H22" s="18">
        <f>H7-$O$22</f>
        <v>-89.39</v>
      </c>
      <c r="I22" s="22">
        <f t="shared" ref="I22:I24" si="0">I7-$O$22</f>
        <v>-94.66</v>
      </c>
      <c r="K22" s="261" t="s">
        <v>3</v>
      </c>
      <c r="L22" s="252">
        <v>0</v>
      </c>
      <c r="M22" s="252">
        <v>0</v>
      </c>
      <c r="N22" s="249">
        <v>-5.2</v>
      </c>
      <c r="O22" s="252">
        <v>-1.5</v>
      </c>
    </row>
    <row r="23" spans="1:15" x14ac:dyDescent="0.2">
      <c r="A23" s="243"/>
      <c r="B23" s="9" t="s">
        <v>2</v>
      </c>
      <c r="C23" s="19">
        <f t="shared" ref="C23:D24" si="1">C8-$L$22</f>
        <v>-91.126999999999995</v>
      </c>
      <c r="D23" s="23">
        <f t="shared" si="1"/>
        <v>-96.138000000000005</v>
      </c>
      <c r="E23" s="19">
        <f>E8+$M$22</f>
        <v>-91.786000000000001</v>
      </c>
      <c r="F23" s="23">
        <f>F8+$M$22</f>
        <v>-96.411000000000001</v>
      </c>
      <c r="G23" s="24">
        <f>G8-$N$22</f>
        <v>-95.35</v>
      </c>
      <c r="H23" s="19">
        <f t="shared" ref="H23:H24" si="2">H8-$O$22</f>
        <v>-90.79</v>
      </c>
      <c r="I23" s="25">
        <f t="shared" si="0"/>
        <v>-95.6</v>
      </c>
      <c r="K23" s="262"/>
      <c r="L23" s="253"/>
      <c r="M23" s="253"/>
      <c r="N23" s="250"/>
      <c r="O23" s="253"/>
    </row>
    <row r="24" spans="1:15" ht="17" thickBot="1" x14ac:dyDescent="0.25">
      <c r="A24" s="244"/>
      <c r="B24" s="10" t="s">
        <v>6</v>
      </c>
      <c r="C24" s="26">
        <f t="shared" si="1"/>
        <v>-89.034000000000006</v>
      </c>
      <c r="D24" s="27">
        <f t="shared" si="1"/>
        <v>-94.16</v>
      </c>
      <c r="E24" s="5"/>
      <c r="F24" s="28"/>
      <c r="G24" s="29">
        <f>G9-$N$22</f>
        <v>-94</v>
      </c>
      <c r="H24" s="26">
        <f t="shared" si="2"/>
        <v>-88.85</v>
      </c>
      <c r="I24" s="30">
        <f t="shared" si="0"/>
        <v>-93.76</v>
      </c>
      <c r="K24" s="263"/>
      <c r="L24" s="254"/>
      <c r="M24" s="254"/>
      <c r="N24" s="251"/>
      <c r="O24" s="254"/>
    </row>
    <row r="25" spans="1:15" x14ac:dyDescent="0.2">
      <c r="A25" s="242" t="s">
        <v>0</v>
      </c>
      <c r="B25" s="8" t="s">
        <v>4</v>
      </c>
      <c r="C25" s="18">
        <f>C10-$L$25</f>
        <v>-86.924000000000007</v>
      </c>
      <c r="D25" s="20">
        <f>D10-$L$25</f>
        <v>-92.4</v>
      </c>
      <c r="E25" s="18">
        <f>E10+$M$25</f>
        <v>-87.628</v>
      </c>
      <c r="F25" s="20">
        <f>F10+$M$25</f>
        <v>-92.998000000000005</v>
      </c>
      <c r="G25" s="117">
        <f>G10-$N$25</f>
        <v>-92.99</v>
      </c>
      <c r="H25" s="31">
        <f>H10-$O$25</f>
        <v>-86.35</v>
      </c>
      <c r="I25" s="32">
        <f t="shared" ref="H25:I27" si="3">I10-$O$25</f>
        <v>-92.92</v>
      </c>
      <c r="K25" s="261" t="s">
        <v>0</v>
      </c>
      <c r="L25" s="252">
        <v>0</v>
      </c>
      <c r="M25" s="252">
        <v>0</v>
      </c>
      <c r="N25" s="249">
        <v>-7.4</v>
      </c>
      <c r="O25" s="252">
        <v>-4.2</v>
      </c>
    </row>
    <row r="26" spans="1:15" x14ac:dyDescent="0.2">
      <c r="A26" s="243"/>
      <c r="B26" s="9" t="s">
        <v>5</v>
      </c>
      <c r="C26" s="19">
        <f t="shared" ref="C26:C27" si="4">C11-$L$25</f>
        <v>-90.238</v>
      </c>
      <c r="D26" s="23">
        <f t="shared" ref="D26:D27" si="5">D11-$L$25</f>
        <v>-94.206000000000003</v>
      </c>
      <c r="E26" s="19">
        <f>E11+$M$25</f>
        <v>-88.781000000000006</v>
      </c>
      <c r="F26" s="23">
        <f>F11+$M$25</f>
        <v>-94.176000000000002</v>
      </c>
      <c r="G26" s="118">
        <f>G11-$N$25</f>
        <v>-94.289999999999992</v>
      </c>
      <c r="H26" s="33">
        <f t="shared" si="3"/>
        <v>-88.95</v>
      </c>
      <c r="I26" s="34">
        <f t="shared" si="3"/>
        <v>-93.84</v>
      </c>
      <c r="K26" s="262"/>
      <c r="L26" s="253"/>
      <c r="M26" s="253"/>
      <c r="N26" s="250"/>
      <c r="O26" s="253"/>
    </row>
    <row r="27" spans="1:15" ht="17" thickBot="1" x14ac:dyDescent="0.25">
      <c r="A27" s="244"/>
      <c r="B27" s="10" t="s">
        <v>6</v>
      </c>
      <c r="C27" s="35">
        <f t="shared" si="4"/>
        <v>-89.945999999999998</v>
      </c>
      <c r="D27" s="27">
        <f t="shared" si="5"/>
        <v>-95.16</v>
      </c>
      <c r="E27" s="5"/>
      <c r="F27" s="36"/>
      <c r="G27" s="119">
        <f>G12-$N$25</f>
        <v>-94.669999999999987</v>
      </c>
      <c r="H27" s="35">
        <f t="shared" si="3"/>
        <v>-89.039999999999992</v>
      </c>
      <c r="I27" s="30">
        <f t="shared" si="3"/>
        <v>-95.05</v>
      </c>
      <c r="K27" s="263"/>
      <c r="L27" s="254"/>
      <c r="M27" s="254"/>
      <c r="N27" s="251"/>
      <c r="O27" s="254"/>
    </row>
    <row r="28" spans="1:15" x14ac:dyDescent="0.2">
      <c r="A28" s="242" t="s">
        <v>29</v>
      </c>
      <c r="B28" s="8" t="s">
        <v>30</v>
      </c>
      <c r="C28" s="18">
        <f t="shared" ref="C28:D30" si="6">C13-$L$28</f>
        <v>-90.86</v>
      </c>
      <c r="D28" s="20">
        <f>D13-$L$28</f>
        <v>-96.763999999999996</v>
      </c>
      <c r="E28" s="6"/>
      <c r="F28" s="37"/>
      <c r="G28" s="117">
        <f>G13-$N$28</f>
        <v>-96.59</v>
      </c>
      <c r="H28" s="31">
        <f>H13-$O$28</f>
        <v>-90.2</v>
      </c>
      <c r="I28" s="32">
        <f t="shared" ref="H28:I30" si="7">I13-$O$28</f>
        <v>-96.57</v>
      </c>
      <c r="K28" s="261" t="s">
        <v>29</v>
      </c>
      <c r="L28" s="252">
        <v>0</v>
      </c>
      <c r="M28" s="285"/>
      <c r="N28" s="249">
        <v>-7.5</v>
      </c>
      <c r="O28" s="252">
        <v>-4.7</v>
      </c>
    </row>
    <row r="29" spans="1:15" x14ac:dyDescent="0.2">
      <c r="A29" s="243"/>
      <c r="B29" s="9" t="s">
        <v>31</v>
      </c>
      <c r="C29" s="19">
        <f t="shared" si="6"/>
        <v>-90.16</v>
      </c>
      <c r="D29" s="23">
        <f t="shared" si="6"/>
        <v>-96.667000000000002</v>
      </c>
      <c r="E29" s="7"/>
      <c r="F29" s="38"/>
      <c r="G29" s="118">
        <f>G14-$N$28</f>
        <v>-96.37</v>
      </c>
      <c r="H29" s="33">
        <f t="shared" si="7"/>
        <v>-89.36</v>
      </c>
      <c r="I29" s="34">
        <f t="shared" si="7"/>
        <v>-96.09</v>
      </c>
      <c r="K29" s="262"/>
      <c r="L29" s="253"/>
      <c r="M29" s="286"/>
      <c r="N29" s="250"/>
      <c r="O29" s="253"/>
    </row>
    <row r="30" spans="1:15" ht="17" thickBot="1" x14ac:dyDescent="0.25">
      <c r="A30" s="244"/>
      <c r="B30" s="10" t="s">
        <v>32</v>
      </c>
      <c r="C30" s="35">
        <f t="shared" si="6"/>
        <v>-92.474999999999994</v>
      </c>
      <c r="D30" s="27">
        <f t="shared" si="6"/>
        <v>-98.03</v>
      </c>
      <c r="E30" s="5"/>
      <c r="F30" s="36"/>
      <c r="G30" s="119">
        <f>G15-$N$28</f>
        <v>-98.18</v>
      </c>
      <c r="H30" s="35">
        <f t="shared" si="7"/>
        <v>-89.69</v>
      </c>
      <c r="I30" s="30">
        <f t="shared" si="7"/>
        <v>-97.63</v>
      </c>
      <c r="K30" s="263"/>
      <c r="L30" s="254"/>
      <c r="M30" s="287"/>
      <c r="N30" s="251"/>
      <c r="O30" s="254"/>
    </row>
    <row r="32" spans="1:15" x14ac:dyDescent="0.2">
      <c r="C32" s="288"/>
      <c r="D32" s="288"/>
      <c r="E32" s="288"/>
      <c r="G32" s="288"/>
      <c r="H32" s="288"/>
      <c r="I32" s="288"/>
    </row>
    <row r="33" spans="1:15" ht="17" thickBot="1" x14ac:dyDescent="0.25">
      <c r="C33" s="288"/>
      <c r="D33" s="288"/>
      <c r="E33" s="288"/>
      <c r="G33" s="288"/>
      <c r="H33" s="288"/>
      <c r="I33" s="288"/>
    </row>
    <row r="34" spans="1:15" ht="20" thickBot="1" x14ac:dyDescent="0.3">
      <c r="C34" s="232" t="s">
        <v>68</v>
      </c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4"/>
    </row>
    <row r="35" spans="1:15" ht="22" thickBot="1" x14ac:dyDescent="0.3">
      <c r="C35" s="165" t="s">
        <v>37</v>
      </c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7"/>
    </row>
    <row r="36" spans="1:15" x14ac:dyDescent="0.2">
      <c r="A36" s="245" t="s">
        <v>17</v>
      </c>
      <c r="B36" s="247" t="s">
        <v>18</v>
      </c>
      <c r="C36" s="238" t="s">
        <v>34</v>
      </c>
      <c r="D36" s="289"/>
      <c r="E36" s="289"/>
      <c r="F36" s="239"/>
      <c r="G36" s="238" t="s">
        <v>72</v>
      </c>
      <c r="H36" s="289"/>
      <c r="I36" s="289"/>
      <c r="J36" s="239"/>
      <c r="K36" s="238" t="s">
        <v>73</v>
      </c>
      <c r="L36" s="289"/>
      <c r="M36" s="289"/>
      <c r="N36" s="239"/>
      <c r="O36" s="230" t="s">
        <v>74</v>
      </c>
    </row>
    <row r="37" spans="1:15" ht="17" thickBot="1" x14ac:dyDescent="0.25">
      <c r="A37" s="246"/>
      <c r="B37" s="248"/>
      <c r="C37" s="11" t="s">
        <v>26</v>
      </c>
      <c r="D37" s="12" t="s">
        <v>27</v>
      </c>
      <c r="E37" s="12" t="s">
        <v>50</v>
      </c>
      <c r="F37" s="12" t="s">
        <v>50</v>
      </c>
      <c r="G37" s="11" t="s">
        <v>26</v>
      </c>
      <c r="H37" s="12" t="s">
        <v>27</v>
      </c>
      <c r="I37" s="12" t="s">
        <v>50</v>
      </c>
      <c r="J37" s="12" t="s">
        <v>50</v>
      </c>
      <c r="K37" s="41" t="s">
        <v>26</v>
      </c>
      <c r="L37" s="42" t="s">
        <v>27</v>
      </c>
      <c r="M37" s="42" t="s">
        <v>50</v>
      </c>
      <c r="N37" s="43" t="s">
        <v>50</v>
      </c>
      <c r="O37" s="231"/>
    </row>
    <row r="38" spans="1:15" x14ac:dyDescent="0.2">
      <c r="A38" s="242" t="s">
        <v>3</v>
      </c>
      <c r="B38" s="8" t="s">
        <v>1</v>
      </c>
      <c r="C38" s="80">
        <f>MAX((ABS(C22-E22)))</f>
        <v>1.1850000000000023</v>
      </c>
      <c r="D38" s="81">
        <f>MAX((ABS(D22-F22)))</f>
        <v>0.28399999999999181</v>
      </c>
      <c r="E38" s="82">
        <f>MAX(C38:D38)</f>
        <v>1.1850000000000023</v>
      </c>
      <c r="F38" s="224">
        <f>MAX(E38:E40)</f>
        <v>1.1850000000000023</v>
      </c>
      <c r="G38" s="80">
        <f t="shared" ref="G38:H42" si="8">MAX((ABS(C22-H22)))</f>
        <v>1.027000000000001</v>
      </c>
      <c r="H38" s="81">
        <f t="shared" si="8"/>
        <v>0.59099999999999397</v>
      </c>
      <c r="I38" s="82">
        <f>MAX(G38:H38)</f>
        <v>1.027000000000001</v>
      </c>
      <c r="J38" s="224">
        <f>MAX(I38:I40)</f>
        <v>1.027000000000001</v>
      </c>
      <c r="K38" s="80">
        <f>MAX((ABS(E22-H22)))</f>
        <v>0.15800000000000125</v>
      </c>
      <c r="L38" s="81">
        <f>MAX((ABS(F22-I22)))</f>
        <v>0.30700000000000216</v>
      </c>
      <c r="M38" s="82">
        <f>MAX(K38:L38)</f>
        <v>0.30700000000000216</v>
      </c>
      <c r="N38" s="224">
        <f>MAX(M38:M40)</f>
        <v>0.99599999999999511</v>
      </c>
      <c r="O38" s="224">
        <f>MAX(F38,N38,J38)</f>
        <v>1.1850000000000023</v>
      </c>
    </row>
    <row r="39" spans="1:15" x14ac:dyDescent="0.2">
      <c r="A39" s="243"/>
      <c r="B39" s="9" t="s">
        <v>2</v>
      </c>
      <c r="C39" s="83">
        <f>MAX((ABS(C23-E23)))</f>
        <v>0.65900000000000603</v>
      </c>
      <c r="D39" s="84">
        <f>MAX((ABS(D23-F23)))</f>
        <v>0.27299999999999613</v>
      </c>
      <c r="E39" s="85">
        <f>MAX(C39:D39)</f>
        <v>0.65900000000000603</v>
      </c>
      <c r="F39" s="225"/>
      <c r="G39" s="83">
        <f t="shared" si="8"/>
        <v>0.33699999999998909</v>
      </c>
      <c r="H39" s="84">
        <f t="shared" si="8"/>
        <v>0.53800000000001091</v>
      </c>
      <c r="I39" s="85">
        <f>MAX(G39:H39)</f>
        <v>0.53800000000001091</v>
      </c>
      <c r="J39" s="225"/>
      <c r="K39" s="83">
        <f>MAX((ABS(E23-H23)))</f>
        <v>0.99599999999999511</v>
      </c>
      <c r="L39" s="84">
        <f>MAX((ABS(F23-I23)))</f>
        <v>0.81100000000000705</v>
      </c>
      <c r="M39" s="85">
        <f>MAX(K39:L39)</f>
        <v>0.99599999999999511</v>
      </c>
      <c r="N39" s="225"/>
      <c r="O39" s="225"/>
    </row>
    <row r="40" spans="1:15" ht="17" thickBot="1" x14ac:dyDescent="0.25">
      <c r="A40" s="244"/>
      <c r="B40" s="10" t="s">
        <v>6</v>
      </c>
      <c r="C40" s="5"/>
      <c r="D40" s="86"/>
      <c r="E40" s="86"/>
      <c r="F40" s="226"/>
      <c r="G40" s="87">
        <f t="shared" si="8"/>
        <v>0.18400000000001171</v>
      </c>
      <c r="H40" s="88">
        <f t="shared" si="8"/>
        <v>0.39999999999999147</v>
      </c>
      <c r="I40" s="89">
        <f>MAX(G40:H40)</f>
        <v>0.39999999999999147</v>
      </c>
      <c r="J40" s="226"/>
      <c r="K40" s="5"/>
      <c r="L40" s="86"/>
      <c r="M40" s="86"/>
      <c r="N40" s="226"/>
      <c r="O40" s="226"/>
    </row>
    <row r="41" spans="1:15" x14ac:dyDescent="0.2">
      <c r="A41" s="242" t="s">
        <v>0</v>
      </c>
      <c r="B41" s="8" t="s">
        <v>4</v>
      </c>
      <c r="C41" s="80">
        <f>MAX((ABS(C25-E25)))</f>
        <v>0.70399999999999352</v>
      </c>
      <c r="D41" s="81">
        <f>MAX((ABS(D25-F25)))</f>
        <v>0.59799999999999898</v>
      </c>
      <c r="E41" s="82">
        <f>MAX(C41:D41)</f>
        <v>0.70399999999999352</v>
      </c>
      <c r="F41" s="224">
        <f>MAX(E41:E43)</f>
        <v>1.4569999999999936</v>
      </c>
      <c r="G41" s="80">
        <f>MAX((ABS(C25-H25)))</f>
        <v>0.57400000000001228</v>
      </c>
      <c r="H41" s="81">
        <f>MAX((ABS(D25-I25)))</f>
        <v>0.51999999999999602</v>
      </c>
      <c r="I41" s="82">
        <f>MAX(G41:H41)</f>
        <v>0.57400000000001228</v>
      </c>
      <c r="J41" s="224">
        <f>MAX(I41:I43)</f>
        <v>1.2879999999999967</v>
      </c>
      <c r="K41" s="80">
        <f>MAX((ABS(E25-H25)))</f>
        <v>1.2780000000000058</v>
      </c>
      <c r="L41" s="81">
        <f>MAX((ABS(F25-I25)))</f>
        <v>7.8000000000002956E-2</v>
      </c>
      <c r="M41" s="82">
        <f>MAX(K41:L41)</f>
        <v>1.2780000000000058</v>
      </c>
      <c r="N41" s="224">
        <f>MAX(M41:M43)</f>
        <v>1.2780000000000058</v>
      </c>
      <c r="O41" s="224">
        <f>MAX(F41,N41,J41)</f>
        <v>1.4569999999999936</v>
      </c>
    </row>
    <row r="42" spans="1:15" x14ac:dyDescent="0.2">
      <c r="A42" s="243"/>
      <c r="B42" s="9" t="s">
        <v>5</v>
      </c>
      <c r="C42" s="83">
        <f>MAX((ABS(C26-E26)))</f>
        <v>1.4569999999999936</v>
      </c>
      <c r="D42" s="84">
        <f>MAX((ABS(D26-F26)))</f>
        <v>3.0000000000001137E-2</v>
      </c>
      <c r="E42" s="85">
        <f>MAX(C42:D42)</f>
        <v>1.4569999999999936</v>
      </c>
      <c r="F42" s="225"/>
      <c r="G42" s="83">
        <f t="shared" si="8"/>
        <v>1.2879999999999967</v>
      </c>
      <c r="H42" s="84">
        <f t="shared" si="8"/>
        <v>0.36599999999999966</v>
      </c>
      <c r="I42" s="85">
        <f t="shared" ref="I42" si="9">MAX(G42:H42)</f>
        <v>1.2879999999999967</v>
      </c>
      <c r="J42" s="225"/>
      <c r="K42" s="83">
        <f>MAX((ABS(E26-H26)))</f>
        <v>0.16899999999999693</v>
      </c>
      <c r="L42" s="84">
        <f>MAX((ABS(F26-I26)))</f>
        <v>0.33599999999999852</v>
      </c>
      <c r="M42" s="85">
        <f>MAX(K42:L42)</f>
        <v>0.33599999999999852</v>
      </c>
      <c r="N42" s="225"/>
      <c r="O42" s="225"/>
    </row>
    <row r="43" spans="1:15" ht="17" thickBot="1" x14ac:dyDescent="0.25">
      <c r="A43" s="244"/>
      <c r="B43" s="10" t="s">
        <v>6</v>
      </c>
      <c r="C43" s="5"/>
      <c r="D43" s="86"/>
      <c r="E43" s="86"/>
      <c r="F43" s="226"/>
      <c r="G43" s="87">
        <f t="shared" ref="G43:H46" si="10">MAX((ABS(C27-H27)))</f>
        <v>0.90600000000000591</v>
      </c>
      <c r="H43" s="88">
        <f t="shared" si="10"/>
        <v>0.10999999999999943</v>
      </c>
      <c r="I43" s="89">
        <f>MAX(G43:H43)</f>
        <v>0.90600000000000591</v>
      </c>
      <c r="J43" s="226"/>
      <c r="K43" s="5"/>
      <c r="L43" s="86"/>
      <c r="M43" s="86"/>
      <c r="N43" s="226"/>
      <c r="O43" s="226"/>
    </row>
    <row r="44" spans="1:15" x14ac:dyDescent="0.2">
      <c r="A44" s="242" t="s">
        <v>29</v>
      </c>
      <c r="B44" s="8" t="s">
        <v>30</v>
      </c>
      <c r="C44" s="6"/>
      <c r="D44" s="90"/>
      <c r="E44" s="90"/>
      <c r="F44" s="227"/>
      <c r="G44" s="80">
        <f t="shared" si="10"/>
        <v>0.65999999999999659</v>
      </c>
      <c r="H44" s="81">
        <f t="shared" si="10"/>
        <v>0.19400000000000261</v>
      </c>
      <c r="I44" s="82">
        <f>MAX(G44:H44)</f>
        <v>0.65999999999999659</v>
      </c>
      <c r="J44" s="224">
        <f>MAX(I44:I46)</f>
        <v>2.7849999999999966</v>
      </c>
      <c r="K44" s="6"/>
      <c r="L44" s="90"/>
      <c r="M44" s="90"/>
      <c r="N44" s="227"/>
      <c r="O44" s="224">
        <f>MAX(F44,N44,J44)</f>
        <v>2.7849999999999966</v>
      </c>
    </row>
    <row r="45" spans="1:15" x14ac:dyDescent="0.2">
      <c r="A45" s="243"/>
      <c r="B45" s="9" t="s">
        <v>31</v>
      </c>
      <c r="C45" s="7"/>
      <c r="D45" s="71"/>
      <c r="E45" s="71"/>
      <c r="F45" s="228"/>
      <c r="G45" s="83">
        <f t="shared" si="10"/>
        <v>0.79999999999999716</v>
      </c>
      <c r="H45" s="84">
        <f t="shared" si="10"/>
        <v>0.57699999999999818</v>
      </c>
      <c r="I45" s="85">
        <f>MAX(G45:H45)</f>
        <v>0.79999999999999716</v>
      </c>
      <c r="J45" s="225"/>
      <c r="K45" s="7"/>
      <c r="L45" s="71"/>
      <c r="M45" s="71"/>
      <c r="N45" s="228"/>
      <c r="O45" s="225"/>
    </row>
    <row r="46" spans="1:15" ht="17" thickBot="1" x14ac:dyDescent="0.25">
      <c r="A46" s="244"/>
      <c r="B46" s="10" t="s">
        <v>32</v>
      </c>
      <c r="C46" s="5"/>
      <c r="D46" s="86"/>
      <c r="E46" s="86"/>
      <c r="F46" s="229"/>
      <c r="G46" s="87">
        <f t="shared" si="10"/>
        <v>2.7849999999999966</v>
      </c>
      <c r="H46" s="88">
        <f t="shared" si="10"/>
        <v>0.40000000000000568</v>
      </c>
      <c r="I46" s="89">
        <f>MAX(G46:H46)</f>
        <v>2.7849999999999966</v>
      </c>
      <c r="J46" s="226"/>
      <c r="K46" s="5"/>
      <c r="L46" s="86"/>
      <c r="M46" s="86"/>
      <c r="N46" s="229"/>
      <c r="O46" s="226"/>
    </row>
    <row r="48" spans="1:15" ht="17" thickBot="1" x14ac:dyDescent="0.25"/>
    <row r="49" spans="1:15" ht="20" thickBot="1" x14ac:dyDescent="0.3">
      <c r="C49" s="232" t="s">
        <v>68</v>
      </c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4"/>
    </row>
    <row r="50" spans="1:15" ht="22" thickBot="1" x14ac:dyDescent="0.3">
      <c r="C50" s="235" t="s">
        <v>71</v>
      </c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7"/>
    </row>
    <row r="51" spans="1:15" ht="17" thickBot="1" x14ac:dyDescent="0.25">
      <c r="A51" s="245" t="s">
        <v>17</v>
      </c>
      <c r="B51" s="247" t="s">
        <v>18</v>
      </c>
      <c r="C51" s="238" t="s">
        <v>69</v>
      </c>
      <c r="D51" s="239"/>
      <c r="E51" s="238" t="s">
        <v>72</v>
      </c>
      <c r="F51" s="239"/>
      <c r="G51" s="238" t="s">
        <v>34</v>
      </c>
      <c r="H51" s="239"/>
      <c r="I51" s="238" t="s">
        <v>70</v>
      </c>
      <c r="J51" s="239"/>
      <c r="K51" s="238" t="s">
        <v>73</v>
      </c>
      <c r="L51" s="239"/>
      <c r="M51" s="240" t="s">
        <v>75</v>
      </c>
      <c r="N51" s="241"/>
      <c r="O51" s="230" t="s">
        <v>74</v>
      </c>
    </row>
    <row r="52" spans="1:15" ht="17" thickBot="1" x14ac:dyDescent="0.25">
      <c r="A52" s="246"/>
      <c r="B52" s="248"/>
      <c r="C52" s="41" t="s">
        <v>27</v>
      </c>
      <c r="D52" s="43" t="s">
        <v>27</v>
      </c>
      <c r="E52" s="41" t="s">
        <v>27</v>
      </c>
      <c r="F52" s="43" t="s">
        <v>27</v>
      </c>
      <c r="G52" s="41" t="s">
        <v>27</v>
      </c>
      <c r="H52" s="43" t="s">
        <v>27</v>
      </c>
      <c r="I52" s="41" t="s">
        <v>27</v>
      </c>
      <c r="J52" s="43" t="s">
        <v>27</v>
      </c>
      <c r="K52" s="41" t="s">
        <v>27</v>
      </c>
      <c r="L52" s="43" t="s">
        <v>27</v>
      </c>
      <c r="M52" s="120" t="s">
        <v>27</v>
      </c>
      <c r="N52" s="121" t="s">
        <v>27</v>
      </c>
      <c r="O52" s="231"/>
    </row>
    <row r="53" spans="1:15" x14ac:dyDescent="0.2">
      <c r="A53" s="242" t="s">
        <v>3</v>
      </c>
      <c r="B53" s="8" t="s">
        <v>1</v>
      </c>
      <c r="C53" s="80">
        <f>MAX((ABS(D22-G22)))</f>
        <v>1.1809999999999974</v>
      </c>
      <c r="D53" s="224">
        <f>MAX(C53:C55)</f>
        <v>1.1809999999999974</v>
      </c>
      <c r="E53" s="80">
        <f>MAX((ABS(D22-I22)))</f>
        <v>0.59099999999999397</v>
      </c>
      <c r="F53" s="224">
        <f>MAX(E53:E55)</f>
        <v>0.59099999999999397</v>
      </c>
      <c r="G53" s="80">
        <f>MAX((ABS(D22-F22)))</f>
        <v>0.28399999999999181</v>
      </c>
      <c r="H53" s="224">
        <f>MAX(G53:G55)</f>
        <v>0.28399999999999181</v>
      </c>
      <c r="I53" s="80">
        <f>MAX(ABS(F22-G22))</f>
        <v>0.89700000000000557</v>
      </c>
      <c r="J53" s="224">
        <f>MAX(I53:I55)</f>
        <v>1.061000000000007</v>
      </c>
      <c r="K53" s="80">
        <f>MAX(ABS(F22-I22))</f>
        <v>0.30700000000000216</v>
      </c>
      <c r="L53" s="224">
        <f>MAX(K53:K55)</f>
        <v>0.81100000000000705</v>
      </c>
      <c r="M53" s="80">
        <f>MAX(ABS(G22-I22))</f>
        <v>0.59000000000000341</v>
      </c>
      <c r="N53" s="224">
        <f>MAX(M53:M55)</f>
        <v>0.59000000000000341</v>
      </c>
      <c r="O53" s="224">
        <f>MAX(D53,F53,H53,J53,L53,N53)</f>
        <v>1.1809999999999974</v>
      </c>
    </row>
    <row r="54" spans="1:15" x14ac:dyDescent="0.2">
      <c r="A54" s="243"/>
      <c r="B54" s="9" t="s">
        <v>2</v>
      </c>
      <c r="C54" s="83">
        <f t="shared" ref="C54:C61" si="11">MAX((ABS(D23-G23)))</f>
        <v>0.78800000000001091</v>
      </c>
      <c r="D54" s="225"/>
      <c r="E54" s="83">
        <f t="shared" ref="E54:E61" si="12">MAX((ABS(D23-I23)))</f>
        <v>0.53800000000001091</v>
      </c>
      <c r="F54" s="225"/>
      <c r="G54" s="83">
        <f>MAX((ABS(D23-F23)))</f>
        <v>0.27299999999999613</v>
      </c>
      <c r="H54" s="225"/>
      <c r="I54" s="83">
        <f>MAX(ABS(F23-G23))</f>
        <v>1.061000000000007</v>
      </c>
      <c r="J54" s="225"/>
      <c r="K54" s="83">
        <f>MAX(ABS(F23-I23))</f>
        <v>0.81100000000000705</v>
      </c>
      <c r="L54" s="225"/>
      <c r="M54" s="83">
        <f t="shared" ref="M54:M61" si="13">MAX(ABS(G23-I23))</f>
        <v>0.25</v>
      </c>
      <c r="N54" s="225"/>
      <c r="O54" s="225"/>
    </row>
    <row r="55" spans="1:15" ht="17" thickBot="1" x14ac:dyDescent="0.25">
      <c r="A55" s="244"/>
      <c r="B55" s="10" t="s">
        <v>6</v>
      </c>
      <c r="C55" s="87">
        <f t="shared" si="11"/>
        <v>0.15999999999999659</v>
      </c>
      <c r="D55" s="226"/>
      <c r="E55" s="87">
        <f t="shared" si="12"/>
        <v>0.39999999999999147</v>
      </c>
      <c r="F55" s="226"/>
      <c r="G55" s="5"/>
      <c r="H55" s="226"/>
      <c r="I55" s="5"/>
      <c r="J55" s="226"/>
      <c r="K55" s="5"/>
      <c r="L55" s="226"/>
      <c r="M55" s="87">
        <f t="shared" si="13"/>
        <v>0.23999999999999488</v>
      </c>
      <c r="N55" s="226"/>
      <c r="O55" s="226"/>
    </row>
    <row r="56" spans="1:15" x14ac:dyDescent="0.2">
      <c r="A56" s="242" t="s">
        <v>0</v>
      </c>
      <c r="B56" s="8" t="s">
        <v>4</v>
      </c>
      <c r="C56" s="80">
        <f t="shared" si="11"/>
        <v>0.5899999999999892</v>
      </c>
      <c r="D56" s="224">
        <f>MAX(C56:C58)</f>
        <v>0.5899999999999892</v>
      </c>
      <c r="E56" s="80">
        <f t="shared" si="12"/>
        <v>0.51999999999999602</v>
      </c>
      <c r="F56" s="224">
        <f>MAX(E56:E58)</f>
        <v>0.51999999999999602</v>
      </c>
      <c r="G56" s="80">
        <f>MAX((ABS(D25-F25)))</f>
        <v>0.59799999999999898</v>
      </c>
      <c r="H56" s="224">
        <f>MAX(G56:G58)</f>
        <v>0.59799999999999898</v>
      </c>
      <c r="I56" s="80">
        <f>MAX(ABS(F25-G25))</f>
        <v>8.0000000000097771E-3</v>
      </c>
      <c r="J56" s="224">
        <f>MAX(I56:I58)</f>
        <v>0.11399999999999011</v>
      </c>
      <c r="K56" s="80">
        <f>MAX(ABS(F25-I25))</f>
        <v>7.8000000000002956E-2</v>
      </c>
      <c r="L56" s="224">
        <f>MAX(K56:K58)</f>
        <v>0.33599999999999852</v>
      </c>
      <c r="M56" s="80">
        <f t="shared" si="13"/>
        <v>6.9999999999993179E-2</v>
      </c>
      <c r="N56" s="224">
        <f>MAX(M56:M58)</f>
        <v>0.44999999999998863</v>
      </c>
      <c r="O56" s="224">
        <f>MAX(D56,F56,H56,J56,L56,N56)</f>
        <v>0.59799999999999898</v>
      </c>
    </row>
    <row r="57" spans="1:15" x14ac:dyDescent="0.2">
      <c r="A57" s="243"/>
      <c r="B57" s="9" t="s">
        <v>5</v>
      </c>
      <c r="C57" s="83">
        <f t="shared" si="11"/>
        <v>8.3999999999988972E-2</v>
      </c>
      <c r="D57" s="225"/>
      <c r="E57" s="83">
        <f t="shared" si="12"/>
        <v>0.36599999999999966</v>
      </c>
      <c r="F57" s="225"/>
      <c r="G57" s="83">
        <f>MAX((ABS(D26-F26)))</f>
        <v>3.0000000000001137E-2</v>
      </c>
      <c r="H57" s="225"/>
      <c r="I57" s="83">
        <f>MAX(ABS(F26-G26))</f>
        <v>0.11399999999999011</v>
      </c>
      <c r="J57" s="225"/>
      <c r="K57" s="83">
        <f>MAX(ABS(F26-I26))</f>
        <v>0.33599999999999852</v>
      </c>
      <c r="L57" s="225"/>
      <c r="M57" s="83">
        <f t="shared" si="13"/>
        <v>0.44999999999998863</v>
      </c>
      <c r="N57" s="225"/>
      <c r="O57" s="225"/>
    </row>
    <row r="58" spans="1:15" ht="17" thickBot="1" x14ac:dyDescent="0.25">
      <c r="A58" s="244"/>
      <c r="B58" s="10" t="s">
        <v>6</v>
      </c>
      <c r="C58" s="87">
        <f t="shared" si="11"/>
        <v>0.49000000000000909</v>
      </c>
      <c r="D58" s="226"/>
      <c r="E58" s="87">
        <f t="shared" si="12"/>
        <v>0.10999999999999943</v>
      </c>
      <c r="F58" s="226"/>
      <c r="G58" s="5"/>
      <c r="H58" s="226"/>
      <c r="I58" s="5"/>
      <c r="J58" s="226"/>
      <c r="K58" s="5"/>
      <c r="L58" s="226"/>
      <c r="M58" s="87">
        <f t="shared" si="13"/>
        <v>0.38000000000000966</v>
      </c>
      <c r="N58" s="226"/>
      <c r="O58" s="226"/>
    </row>
    <row r="59" spans="1:15" x14ac:dyDescent="0.2">
      <c r="A59" s="242" t="s">
        <v>29</v>
      </c>
      <c r="B59" s="8" t="s">
        <v>30</v>
      </c>
      <c r="C59" s="80">
        <f t="shared" si="11"/>
        <v>0.17399999999999238</v>
      </c>
      <c r="D59" s="224">
        <f>MAX(C59:C61)</f>
        <v>0.29699999999999704</v>
      </c>
      <c r="E59" s="80">
        <f t="shared" si="12"/>
        <v>0.19400000000000261</v>
      </c>
      <c r="F59" s="224">
        <f>MAX(E59:E61)</f>
        <v>0.57699999999999818</v>
      </c>
      <c r="G59" s="6"/>
      <c r="H59" s="227"/>
      <c r="I59" s="6"/>
      <c r="J59" s="227"/>
      <c r="K59" s="6"/>
      <c r="L59" s="227"/>
      <c r="M59" s="80">
        <f t="shared" si="13"/>
        <v>2.0000000000010232E-2</v>
      </c>
      <c r="N59" s="125">
        <f>MAX(M59:M61)</f>
        <v>0.55000000000001137</v>
      </c>
      <c r="O59" s="224">
        <f>MAX(D59,F59,H59,J59,L59,N59)</f>
        <v>0.57699999999999818</v>
      </c>
    </row>
    <row r="60" spans="1:15" x14ac:dyDescent="0.2">
      <c r="A60" s="243"/>
      <c r="B60" s="9" t="s">
        <v>31</v>
      </c>
      <c r="C60" s="83">
        <f t="shared" si="11"/>
        <v>0.29699999999999704</v>
      </c>
      <c r="D60" s="225"/>
      <c r="E60" s="83">
        <f t="shared" si="12"/>
        <v>0.57699999999999818</v>
      </c>
      <c r="F60" s="225"/>
      <c r="G60" s="7"/>
      <c r="H60" s="228"/>
      <c r="I60" s="7"/>
      <c r="J60" s="228"/>
      <c r="K60" s="7"/>
      <c r="L60" s="228"/>
      <c r="M60" s="83">
        <f t="shared" si="13"/>
        <v>0.28000000000000114</v>
      </c>
      <c r="N60" s="126"/>
      <c r="O60" s="225"/>
    </row>
    <row r="61" spans="1:15" ht="17" thickBot="1" x14ac:dyDescent="0.25">
      <c r="A61" s="244"/>
      <c r="B61" s="10" t="s">
        <v>32</v>
      </c>
      <c r="C61" s="87">
        <f t="shared" si="11"/>
        <v>0.15000000000000568</v>
      </c>
      <c r="D61" s="226"/>
      <c r="E61" s="87">
        <f t="shared" si="12"/>
        <v>0.40000000000000568</v>
      </c>
      <c r="F61" s="226"/>
      <c r="G61" s="5"/>
      <c r="H61" s="229"/>
      <c r="I61" s="5"/>
      <c r="J61" s="229"/>
      <c r="K61" s="5"/>
      <c r="L61" s="229"/>
      <c r="M61" s="87">
        <f t="shared" si="13"/>
        <v>0.55000000000001137</v>
      </c>
      <c r="N61" s="127"/>
      <c r="O61" s="226"/>
    </row>
  </sheetData>
  <mergeCells count="107">
    <mergeCell ref="A6:B6"/>
    <mergeCell ref="C6:D6"/>
    <mergeCell ref="E6:F6"/>
    <mergeCell ref="H6:I6"/>
    <mergeCell ref="C2:I2"/>
    <mergeCell ref="A4:A5"/>
    <mergeCell ref="B4:B5"/>
    <mergeCell ref="C4:C5"/>
    <mergeCell ref="D4:D5"/>
    <mergeCell ref="E4:E5"/>
    <mergeCell ref="F4:F5"/>
    <mergeCell ref="A7:A9"/>
    <mergeCell ref="A10:A12"/>
    <mergeCell ref="A13:A15"/>
    <mergeCell ref="C18:I18"/>
    <mergeCell ref="K19:K21"/>
    <mergeCell ref="L19:O19"/>
    <mergeCell ref="A20:A21"/>
    <mergeCell ref="B20:B21"/>
    <mergeCell ref="C20:C21"/>
    <mergeCell ref="D20:D21"/>
    <mergeCell ref="A22:A24"/>
    <mergeCell ref="K22:K24"/>
    <mergeCell ref="L22:L24"/>
    <mergeCell ref="M22:M24"/>
    <mergeCell ref="N22:N24"/>
    <mergeCell ref="O22:O24"/>
    <mergeCell ref="E20:E21"/>
    <mergeCell ref="F20:F21"/>
    <mergeCell ref="L20:L21"/>
    <mergeCell ref="M20:M21"/>
    <mergeCell ref="N20:N21"/>
    <mergeCell ref="O20:O21"/>
    <mergeCell ref="O28:O30"/>
    <mergeCell ref="A25:A27"/>
    <mergeCell ref="K25:K27"/>
    <mergeCell ref="L25:L27"/>
    <mergeCell ref="M25:M27"/>
    <mergeCell ref="N25:N27"/>
    <mergeCell ref="O25:O27"/>
    <mergeCell ref="A28:A30"/>
    <mergeCell ref="K28:K30"/>
    <mergeCell ref="L28:L30"/>
    <mergeCell ref="M28:M30"/>
    <mergeCell ref="N28:N30"/>
    <mergeCell ref="C32:E32"/>
    <mergeCell ref="G32:I32"/>
    <mergeCell ref="C33:E33"/>
    <mergeCell ref="G33:I33"/>
    <mergeCell ref="C35:N35"/>
    <mergeCell ref="C34:N34"/>
    <mergeCell ref="A36:A37"/>
    <mergeCell ref="B36:B37"/>
    <mergeCell ref="C36:F36"/>
    <mergeCell ref="G36:J36"/>
    <mergeCell ref="K36:N36"/>
    <mergeCell ref="A44:A46"/>
    <mergeCell ref="J44:J46"/>
    <mergeCell ref="M51:N51"/>
    <mergeCell ref="C50:N50"/>
    <mergeCell ref="C49:N49"/>
    <mergeCell ref="N44:N46"/>
    <mergeCell ref="A38:A40"/>
    <mergeCell ref="F38:F40"/>
    <mergeCell ref="J38:J40"/>
    <mergeCell ref="N38:N40"/>
    <mergeCell ref="A41:A43"/>
    <mergeCell ref="F41:F43"/>
    <mergeCell ref="J41:J43"/>
    <mergeCell ref="N41:N43"/>
    <mergeCell ref="A59:A61"/>
    <mergeCell ref="H59:H61"/>
    <mergeCell ref="J59:J61"/>
    <mergeCell ref="C51:D51"/>
    <mergeCell ref="G51:H51"/>
    <mergeCell ref="I51:J51"/>
    <mergeCell ref="D59:D61"/>
    <mergeCell ref="A53:A55"/>
    <mergeCell ref="D53:D55"/>
    <mergeCell ref="H53:H55"/>
    <mergeCell ref="J53:J55"/>
    <mergeCell ref="A56:A58"/>
    <mergeCell ref="D56:D58"/>
    <mergeCell ref="H56:H58"/>
    <mergeCell ref="J56:J58"/>
    <mergeCell ref="A51:A52"/>
    <mergeCell ref="B51:B52"/>
    <mergeCell ref="O53:O55"/>
    <mergeCell ref="O56:O58"/>
    <mergeCell ref="O59:O61"/>
    <mergeCell ref="F44:F46"/>
    <mergeCell ref="O36:O37"/>
    <mergeCell ref="O38:O40"/>
    <mergeCell ref="O41:O43"/>
    <mergeCell ref="O44:O46"/>
    <mergeCell ref="O51:O52"/>
    <mergeCell ref="N53:N55"/>
    <mergeCell ref="N56:N58"/>
    <mergeCell ref="N59:N61"/>
    <mergeCell ref="E51:F51"/>
    <mergeCell ref="F53:F55"/>
    <mergeCell ref="F56:F58"/>
    <mergeCell ref="F59:F61"/>
    <mergeCell ref="K51:L51"/>
    <mergeCell ref="L53:L55"/>
    <mergeCell ref="L56:L58"/>
    <mergeCell ref="L59:L6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C2" workbookViewId="0">
      <selection activeCell="C7" sqref="C7"/>
    </sheetView>
  </sheetViews>
  <sheetFormatPr baseColWidth="10" defaultRowHeight="16" x14ac:dyDescent="0.2"/>
  <cols>
    <col min="1" max="1" width="8.33203125" customWidth="1"/>
    <col min="2" max="2" width="13.83203125" customWidth="1"/>
    <col min="3" max="10" width="12.6640625" bestFit="1" customWidth="1"/>
    <col min="11" max="14" width="8" customWidth="1"/>
  </cols>
  <sheetData>
    <row r="1" spans="1:14" ht="17" thickBot="1" x14ac:dyDescent="0.25"/>
    <row r="2" spans="1:14" ht="22" thickBot="1" x14ac:dyDescent="0.3">
      <c r="A2" s="13"/>
      <c r="B2" s="13"/>
      <c r="C2" s="195" t="s">
        <v>52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7"/>
    </row>
    <row r="3" spans="1:14" ht="17" thickBot="1" x14ac:dyDescent="0.25">
      <c r="A3" s="4"/>
      <c r="B3" s="4"/>
      <c r="C3" s="205" t="s">
        <v>8</v>
      </c>
      <c r="D3" s="206"/>
      <c r="E3" s="201" t="s">
        <v>9</v>
      </c>
      <c r="F3" s="207"/>
      <c r="G3" s="199" t="s">
        <v>10</v>
      </c>
      <c r="H3" s="200"/>
      <c r="I3" s="199" t="s">
        <v>11</v>
      </c>
      <c r="J3" s="200"/>
      <c r="K3" s="128" t="s">
        <v>33</v>
      </c>
      <c r="L3" s="130"/>
      <c r="M3" s="128" t="s">
        <v>20</v>
      </c>
      <c r="N3" s="130"/>
    </row>
    <row r="4" spans="1:14" ht="80" customHeight="1" x14ac:dyDescent="0.2">
      <c r="A4" s="189" t="s">
        <v>17</v>
      </c>
      <c r="B4" s="191" t="s">
        <v>18</v>
      </c>
      <c r="C4" s="201" t="s">
        <v>7</v>
      </c>
      <c r="D4" s="203" t="s">
        <v>12</v>
      </c>
      <c r="E4" s="201" t="s">
        <v>7</v>
      </c>
      <c r="F4" s="203" t="s">
        <v>12</v>
      </c>
      <c r="G4" s="199" t="s">
        <v>7</v>
      </c>
      <c r="H4" s="208" t="s">
        <v>12</v>
      </c>
      <c r="I4" s="199" t="s">
        <v>7</v>
      </c>
      <c r="J4" s="208" t="s">
        <v>12</v>
      </c>
      <c r="K4" s="131" t="s">
        <v>16</v>
      </c>
      <c r="L4" s="198"/>
      <c r="M4" s="131" t="s">
        <v>16</v>
      </c>
      <c r="N4" s="198"/>
    </row>
    <row r="5" spans="1:14" ht="17" thickBot="1" x14ac:dyDescent="0.25">
      <c r="A5" s="190"/>
      <c r="B5" s="192"/>
      <c r="C5" s="202"/>
      <c r="D5" s="204"/>
      <c r="E5" s="202"/>
      <c r="F5" s="204"/>
      <c r="G5" s="214"/>
      <c r="H5" s="209"/>
      <c r="I5" s="214"/>
      <c r="J5" s="209"/>
      <c r="K5" s="102" t="s">
        <v>14</v>
      </c>
      <c r="L5" s="103" t="s">
        <v>15</v>
      </c>
      <c r="M5" s="102" t="s">
        <v>14</v>
      </c>
      <c r="N5" s="103" t="s">
        <v>15</v>
      </c>
    </row>
    <row r="6" spans="1:14" ht="17" thickBot="1" x14ac:dyDescent="0.25">
      <c r="A6" s="193" t="s">
        <v>54</v>
      </c>
      <c r="B6" s="194"/>
      <c r="C6" s="158" t="s">
        <v>64</v>
      </c>
      <c r="D6" s="159"/>
      <c r="E6" s="159"/>
      <c r="F6" s="215"/>
      <c r="G6" s="216" t="s">
        <v>64</v>
      </c>
      <c r="H6" s="217"/>
      <c r="I6" s="217"/>
      <c r="J6" s="218"/>
      <c r="K6" s="219" t="s">
        <v>65</v>
      </c>
      <c r="L6" s="220"/>
      <c r="M6" s="220"/>
      <c r="N6" s="221"/>
    </row>
    <row r="7" spans="1:14" x14ac:dyDescent="0.2">
      <c r="A7" s="186" t="s">
        <v>3</v>
      </c>
      <c r="B7" s="2" t="s">
        <v>1</v>
      </c>
      <c r="C7" s="18">
        <v>-88.018000000000001</v>
      </c>
      <c r="D7" s="22">
        <v>-87.48</v>
      </c>
      <c r="E7" s="18">
        <v>-93.751000000000005</v>
      </c>
      <c r="F7" s="22">
        <v>-93.361000000000004</v>
      </c>
      <c r="G7" s="18">
        <v>-89.141999999999996</v>
      </c>
      <c r="H7" s="22">
        <v>-89.197000000000003</v>
      </c>
      <c r="I7" s="18">
        <v>-94.415000000000006</v>
      </c>
      <c r="J7" s="22">
        <v>-93.91</v>
      </c>
      <c r="K7" s="18">
        <v>-90.89</v>
      </c>
      <c r="L7" s="22">
        <v>-90.28</v>
      </c>
      <c r="M7" s="18">
        <v>-96.16</v>
      </c>
      <c r="N7" s="22">
        <v>-95.67</v>
      </c>
    </row>
    <row r="8" spans="1:14" x14ac:dyDescent="0.2">
      <c r="A8" s="187"/>
      <c r="B8" s="1" t="s">
        <v>2</v>
      </c>
      <c r="C8" s="19">
        <v>-90.847999999999999</v>
      </c>
      <c r="D8" s="25">
        <v>-90.863</v>
      </c>
      <c r="E8" s="19">
        <v>-95.872</v>
      </c>
      <c r="F8" s="25">
        <v>-95.988</v>
      </c>
      <c r="G8" s="19">
        <v>-69.787000000000006</v>
      </c>
      <c r="H8" s="25">
        <v>-91.603999999999999</v>
      </c>
      <c r="I8" s="19">
        <v>-96.113</v>
      </c>
      <c r="J8" s="25">
        <v>-96.174999999999997</v>
      </c>
      <c r="K8" s="19">
        <v>-92.29</v>
      </c>
      <c r="L8" s="25">
        <v>-92.45</v>
      </c>
      <c r="M8" s="19">
        <v>-97.1</v>
      </c>
      <c r="N8" s="25">
        <v>-97.4</v>
      </c>
    </row>
    <row r="9" spans="1:14" ht="17" thickBot="1" x14ac:dyDescent="0.25">
      <c r="A9" s="188"/>
      <c r="B9" s="3" t="s">
        <v>6</v>
      </c>
      <c r="C9" s="35">
        <v>-59.027000000000001</v>
      </c>
      <c r="D9" s="30">
        <v>-88.608000000000004</v>
      </c>
      <c r="E9" s="35">
        <v>-93.543000000000006</v>
      </c>
      <c r="F9" s="30">
        <v>-93.887</v>
      </c>
      <c r="G9" s="5"/>
      <c r="H9" s="36"/>
      <c r="I9" s="5"/>
      <c r="J9" s="36"/>
      <c r="K9" s="35">
        <v>-90.35</v>
      </c>
      <c r="L9" s="30">
        <v>-90.1</v>
      </c>
      <c r="M9" s="35">
        <v>-95.26</v>
      </c>
      <c r="N9" s="30">
        <v>-95.37</v>
      </c>
    </row>
    <row r="10" spans="1:14" x14ac:dyDescent="0.2">
      <c r="A10" s="186" t="s">
        <v>0</v>
      </c>
      <c r="B10" s="2" t="s">
        <v>4</v>
      </c>
      <c r="C10" s="18">
        <v>-86.653999999999996</v>
      </c>
      <c r="D10" s="22">
        <v>-86.728999999999999</v>
      </c>
      <c r="E10" s="18">
        <v>-92.281999999999996</v>
      </c>
      <c r="F10" s="22">
        <v>-92.016999999999996</v>
      </c>
      <c r="G10" s="18">
        <v>-61.36</v>
      </c>
      <c r="H10" s="22">
        <v>-87.551000000000002</v>
      </c>
      <c r="I10" s="18">
        <v>-92.641000000000005</v>
      </c>
      <c r="J10" s="22">
        <v>-92.823999999999998</v>
      </c>
      <c r="K10" s="18">
        <v>-90.55</v>
      </c>
      <c r="L10" s="37"/>
      <c r="M10" s="18">
        <v>-97.12</v>
      </c>
      <c r="N10" s="37"/>
    </row>
    <row r="11" spans="1:14" x14ac:dyDescent="0.2">
      <c r="A11" s="187"/>
      <c r="B11" s="1" t="s">
        <v>5</v>
      </c>
      <c r="C11" s="19">
        <v>-88.438999999999993</v>
      </c>
      <c r="D11" s="25">
        <v>-88.834000000000003</v>
      </c>
      <c r="E11" s="19">
        <v>-93.533000000000001</v>
      </c>
      <c r="F11" s="25">
        <v>-93.531000000000006</v>
      </c>
      <c r="G11" s="19">
        <v>-88.150999999999996</v>
      </c>
      <c r="H11" s="25">
        <v>-88.516000000000005</v>
      </c>
      <c r="I11" s="19">
        <v>-93.757000000000005</v>
      </c>
      <c r="J11" s="25">
        <v>-93.677999999999997</v>
      </c>
      <c r="K11" s="19">
        <v>-93.15</v>
      </c>
      <c r="L11" s="25">
        <v>-92.55</v>
      </c>
      <c r="M11" s="19">
        <v>-98.04</v>
      </c>
      <c r="N11" s="25">
        <v>-98.19</v>
      </c>
    </row>
    <row r="12" spans="1:14" ht="17" thickBot="1" x14ac:dyDescent="0.25">
      <c r="A12" s="188"/>
      <c r="B12" s="3" t="s">
        <v>6</v>
      </c>
      <c r="C12" s="35">
        <v>-89.326999999999998</v>
      </c>
      <c r="D12" s="30">
        <v>-89.65</v>
      </c>
      <c r="E12" s="35">
        <v>-94.643000000000001</v>
      </c>
      <c r="F12" s="30">
        <v>-94.784000000000006</v>
      </c>
      <c r="G12" s="5"/>
      <c r="H12" s="36"/>
      <c r="I12" s="5"/>
      <c r="J12" s="36"/>
      <c r="K12" s="35">
        <v>-93.24</v>
      </c>
      <c r="L12" s="30">
        <v>-93.59</v>
      </c>
      <c r="M12" s="74">
        <v>-99.25</v>
      </c>
      <c r="N12" s="75">
        <v>-98.83</v>
      </c>
    </row>
    <row r="13" spans="1:14" x14ac:dyDescent="0.2">
      <c r="A13" s="186" t="s">
        <v>29</v>
      </c>
      <c r="B13" s="2" t="s">
        <v>30</v>
      </c>
      <c r="C13" s="18">
        <v>-90.69</v>
      </c>
      <c r="D13" s="22">
        <v>-90.25</v>
      </c>
      <c r="E13" s="18">
        <v>-96.69</v>
      </c>
      <c r="F13" s="22">
        <v>-96.242999999999995</v>
      </c>
      <c r="G13" s="6"/>
      <c r="H13" s="37"/>
      <c r="I13" s="6"/>
      <c r="J13" s="37"/>
      <c r="K13" s="18">
        <v>-94.9</v>
      </c>
      <c r="L13" s="76">
        <v>-94.07</v>
      </c>
      <c r="M13" s="18">
        <v>-101.27</v>
      </c>
      <c r="N13" s="22">
        <v>-101.35</v>
      </c>
    </row>
    <row r="14" spans="1:14" x14ac:dyDescent="0.2">
      <c r="A14" s="187"/>
      <c r="B14" s="1" t="s">
        <v>31</v>
      </c>
      <c r="C14" s="19">
        <v>-89.807000000000002</v>
      </c>
      <c r="D14" s="25">
        <v>-89.344999999999999</v>
      </c>
      <c r="E14" s="19">
        <v>-95.724000000000004</v>
      </c>
      <c r="F14" s="25">
        <v>-95.613</v>
      </c>
      <c r="G14" s="7"/>
      <c r="H14" s="38"/>
      <c r="I14" s="7"/>
      <c r="J14" s="38"/>
      <c r="K14" s="33">
        <v>-94.06</v>
      </c>
      <c r="L14" s="77">
        <v>-93.37</v>
      </c>
      <c r="M14" s="19">
        <v>-100.79</v>
      </c>
      <c r="N14" s="25">
        <v>-100.61</v>
      </c>
    </row>
    <row r="15" spans="1:14" ht="17" thickBot="1" x14ac:dyDescent="0.25">
      <c r="A15" s="188"/>
      <c r="B15" s="3" t="s">
        <v>32</v>
      </c>
      <c r="C15" s="35">
        <v>-92.15</v>
      </c>
      <c r="D15" s="30">
        <v>-91.772000000000006</v>
      </c>
      <c r="E15" s="35">
        <v>-97.988</v>
      </c>
      <c r="F15" s="30">
        <v>-97.808000000000007</v>
      </c>
      <c r="G15" s="5"/>
      <c r="H15" s="36"/>
      <c r="I15" s="5"/>
      <c r="J15" s="36"/>
      <c r="K15" s="35">
        <v>-94.39</v>
      </c>
      <c r="L15" s="78">
        <v>-94.94</v>
      </c>
      <c r="M15" s="35">
        <v>-102.33</v>
      </c>
      <c r="N15" s="79">
        <v>-102.15</v>
      </c>
    </row>
    <row r="16" spans="1:14" ht="16" customHeight="1" x14ac:dyDescent="0.2"/>
    <row r="17" ht="16" customHeight="1" x14ac:dyDescent="0.2"/>
  </sheetData>
  <mergeCells count="26">
    <mergeCell ref="K6:N6"/>
    <mergeCell ref="A13:A15"/>
    <mergeCell ref="A6:B6"/>
    <mergeCell ref="C6:F6"/>
    <mergeCell ref="G6:J6"/>
    <mergeCell ref="A7:A9"/>
    <mergeCell ref="A10:A12"/>
    <mergeCell ref="M4:N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L4"/>
    <mergeCell ref="C2:N2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C22" zoomScale="75" workbookViewId="0">
      <selection activeCell="K28" sqref="K28:K30"/>
    </sheetView>
  </sheetViews>
  <sheetFormatPr baseColWidth="10" defaultRowHeight="16" x14ac:dyDescent="0.2"/>
  <cols>
    <col min="2" max="2" width="12.5" customWidth="1"/>
    <col min="3" max="15" width="12.33203125" customWidth="1"/>
  </cols>
  <sheetData>
    <row r="1" spans="1:9" ht="17" thickBot="1" x14ac:dyDescent="0.25"/>
    <row r="2" spans="1:9" ht="22" thickBot="1" x14ac:dyDescent="0.3">
      <c r="C2" s="195" t="s">
        <v>52</v>
      </c>
      <c r="D2" s="196"/>
      <c r="E2" s="196"/>
      <c r="F2" s="196"/>
      <c r="G2" s="196"/>
      <c r="H2" s="196"/>
      <c r="I2" s="197"/>
    </row>
    <row r="3" spans="1:9" ht="17" thickBot="1" x14ac:dyDescent="0.25">
      <c r="A3" s="4"/>
      <c r="B3" s="4"/>
      <c r="C3" s="48" t="s">
        <v>8</v>
      </c>
      <c r="D3" s="49" t="s">
        <v>9</v>
      </c>
      <c r="E3" s="110" t="s">
        <v>10</v>
      </c>
      <c r="F3" s="111" t="s">
        <v>11</v>
      </c>
      <c r="G3" s="50" t="s">
        <v>13</v>
      </c>
      <c r="H3" s="53" t="s">
        <v>19</v>
      </c>
      <c r="I3" s="54" t="s">
        <v>20</v>
      </c>
    </row>
    <row r="4" spans="1:9" ht="16" customHeight="1" x14ac:dyDescent="0.2">
      <c r="A4" s="269" t="s">
        <v>17</v>
      </c>
      <c r="B4" s="282" t="s">
        <v>18</v>
      </c>
      <c r="C4" s="181" t="s">
        <v>7</v>
      </c>
      <c r="D4" s="283" t="s">
        <v>7</v>
      </c>
      <c r="E4" s="174" t="s">
        <v>7</v>
      </c>
      <c r="F4" s="284" t="s">
        <v>7</v>
      </c>
      <c r="G4" s="51" t="s">
        <v>21</v>
      </c>
      <c r="H4" s="55" t="s">
        <v>21</v>
      </c>
      <c r="I4" s="56" t="s">
        <v>21</v>
      </c>
    </row>
    <row r="5" spans="1:9" ht="17" thickBot="1" x14ac:dyDescent="0.25">
      <c r="A5" s="281"/>
      <c r="B5" s="248"/>
      <c r="C5" s="274"/>
      <c r="D5" s="276"/>
      <c r="E5" s="278"/>
      <c r="F5" s="280"/>
      <c r="G5" s="52" t="s">
        <v>14</v>
      </c>
      <c r="H5" s="57" t="s">
        <v>14</v>
      </c>
      <c r="I5" s="58" t="s">
        <v>14</v>
      </c>
    </row>
    <row r="6" spans="1:9" ht="17" thickBot="1" x14ac:dyDescent="0.25">
      <c r="A6" s="290" t="s">
        <v>54</v>
      </c>
      <c r="B6" s="291"/>
      <c r="C6" s="158" t="s">
        <v>64</v>
      </c>
      <c r="D6" s="215"/>
      <c r="E6" s="216" t="s">
        <v>64</v>
      </c>
      <c r="F6" s="218"/>
      <c r="G6" s="105" t="s">
        <v>66</v>
      </c>
      <c r="H6" s="219" t="s">
        <v>65</v>
      </c>
      <c r="I6" s="221"/>
    </row>
    <row r="7" spans="1:9" x14ac:dyDescent="0.2">
      <c r="A7" s="242" t="s">
        <v>3</v>
      </c>
      <c r="B7" s="8" t="s">
        <v>1</v>
      </c>
      <c r="C7" s="18">
        <f>'RAW-DUT Testing-REG'!C7</f>
        <v>-88.018000000000001</v>
      </c>
      <c r="D7" s="22">
        <f>'RAW-DUT Testing-REG'!E7</f>
        <v>-93.751000000000005</v>
      </c>
      <c r="E7" s="18">
        <f>'RAW-DUT Testing-REG'!G7</f>
        <v>-89.141999999999996</v>
      </c>
      <c r="F7" s="22">
        <f>'RAW-DUT Testing-REG'!I7</f>
        <v>-94.415000000000006</v>
      </c>
      <c r="G7" s="21"/>
      <c r="H7" s="18">
        <f>'RAW-DUT Testing-REG'!K7</f>
        <v>-90.89</v>
      </c>
      <c r="I7" s="22">
        <f>'RAW-DUT Testing-REG'!M7</f>
        <v>-96.16</v>
      </c>
    </row>
    <row r="8" spans="1:9" x14ac:dyDescent="0.2">
      <c r="A8" s="243"/>
      <c r="B8" s="9" t="s">
        <v>2</v>
      </c>
      <c r="C8" s="19">
        <f>'RAW-DUT Testing-REG'!C8</f>
        <v>-90.847999999999999</v>
      </c>
      <c r="D8" s="25">
        <f>'RAW-DUT Testing-REG'!E8</f>
        <v>-95.872</v>
      </c>
      <c r="E8" s="19">
        <f>'RAW-DUT Testing-REG'!G8</f>
        <v>-69.787000000000006</v>
      </c>
      <c r="F8" s="25">
        <f>'RAW-DUT Testing-REG'!I8</f>
        <v>-96.113</v>
      </c>
      <c r="G8" s="47"/>
      <c r="H8" s="19">
        <f>'RAW-DUT Testing-REG'!K8</f>
        <v>-92.29</v>
      </c>
      <c r="I8" s="25">
        <f>'RAW-DUT Testing-REG'!M8</f>
        <v>-97.1</v>
      </c>
    </row>
    <row r="9" spans="1:9" ht="17" thickBot="1" x14ac:dyDescent="0.25">
      <c r="A9" s="244"/>
      <c r="B9" s="10" t="s">
        <v>6</v>
      </c>
      <c r="C9" s="35">
        <f>'RAW-DUT Testing-REG'!C9</f>
        <v>-59.027000000000001</v>
      </c>
      <c r="D9" s="30">
        <f>'RAW-DUT Testing-REG'!E9</f>
        <v>-93.543000000000006</v>
      </c>
      <c r="E9" s="5"/>
      <c r="F9" s="36"/>
      <c r="G9" s="29"/>
      <c r="H9" s="35">
        <f>'RAW-DUT Testing-REG'!K9</f>
        <v>-90.35</v>
      </c>
      <c r="I9" s="30">
        <f>'RAW-DUT Testing-REG'!M9</f>
        <v>-95.26</v>
      </c>
    </row>
    <row r="10" spans="1:9" x14ac:dyDescent="0.2">
      <c r="A10" s="242" t="s">
        <v>0</v>
      </c>
      <c r="B10" s="8" t="s">
        <v>4</v>
      </c>
      <c r="C10" s="18">
        <f>'RAW-DUT Testing-REG'!C10</f>
        <v>-86.653999999999996</v>
      </c>
      <c r="D10" s="22">
        <f>'RAW-DUT Testing-REG'!E10</f>
        <v>-92.281999999999996</v>
      </c>
      <c r="E10" s="18">
        <f>'RAW-DUT Testing-REG'!G10</f>
        <v>-61.36</v>
      </c>
      <c r="F10" s="22">
        <f>'RAW-DUT Testing-REG'!I10</f>
        <v>-92.641000000000005</v>
      </c>
      <c r="G10" s="21"/>
      <c r="H10" s="18">
        <f>'RAW-DUT Testing-REG'!K10</f>
        <v>-90.55</v>
      </c>
      <c r="I10" s="22">
        <f>'RAW-DUT Testing-REG'!M10</f>
        <v>-97.12</v>
      </c>
    </row>
    <row r="11" spans="1:9" x14ac:dyDescent="0.2">
      <c r="A11" s="243"/>
      <c r="B11" s="9" t="s">
        <v>5</v>
      </c>
      <c r="C11" s="19">
        <f>'RAW-DUT Testing-REG'!C11</f>
        <v>-88.438999999999993</v>
      </c>
      <c r="D11" s="25">
        <f>'RAW-DUT Testing-REG'!E11</f>
        <v>-93.533000000000001</v>
      </c>
      <c r="E11" s="19">
        <f>'RAW-DUT Testing-REG'!G11</f>
        <v>-88.150999999999996</v>
      </c>
      <c r="F11" s="25">
        <f>'RAW-DUT Testing-REG'!I11</f>
        <v>-93.757000000000005</v>
      </c>
      <c r="G11" s="47"/>
      <c r="H11" s="19">
        <f>'RAW-DUT Testing-REG'!K11</f>
        <v>-93.15</v>
      </c>
      <c r="I11" s="25">
        <f>'RAW-DUT Testing-REG'!M11</f>
        <v>-98.04</v>
      </c>
    </row>
    <row r="12" spans="1:9" ht="17" thickBot="1" x14ac:dyDescent="0.25">
      <c r="A12" s="244"/>
      <c r="B12" s="10" t="s">
        <v>6</v>
      </c>
      <c r="C12" s="35">
        <f>'RAW-DUT Testing-REG'!C12</f>
        <v>-89.326999999999998</v>
      </c>
      <c r="D12" s="30">
        <f>'RAW-DUT Testing-REG'!E12</f>
        <v>-94.643000000000001</v>
      </c>
      <c r="E12" s="5"/>
      <c r="F12" s="36"/>
      <c r="G12" s="29"/>
      <c r="H12" s="35">
        <f>'RAW-DUT Testing-REG'!K12</f>
        <v>-93.24</v>
      </c>
      <c r="I12" s="30">
        <f>'RAW-DUT Testing-REG'!M12</f>
        <v>-99.25</v>
      </c>
    </row>
    <row r="13" spans="1:9" x14ac:dyDescent="0.2">
      <c r="A13" s="242" t="s">
        <v>29</v>
      </c>
      <c r="B13" s="8" t="s">
        <v>30</v>
      </c>
      <c r="C13" s="18">
        <f>'RAW-DUT Testing-REG'!C13</f>
        <v>-90.69</v>
      </c>
      <c r="D13" s="22">
        <f>'RAW-DUT Testing-REG'!E13</f>
        <v>-96.69</v>
      </c>
      <c r="E13" s="6"/>
      <c r="F13" s="37"/>
      <c r="G13" s="21"/>
      <c r="H13" s="18">
        <f>'RAW-DUT Testing-REG'!K13</f>
        <v>-94.9</v>
      </c>
      <c r="I13" s="22">
        <f>'RAW-DUT Testing-REG'!M13</f>
        <v>-101.27</v>
      </c>
    </row>
    <row r="14" spans="1:9" x14ac:dyDescent="0.2">
      <c r="A14" s="243"/>
      <c r="B14" s="9" t="s">
        <v>31</v>
      </c>
      <c r="C14" s="19">
        <f>'RAW-DUT Testing-REG'!C14</f>
        <v>-89.807000000000002</v>
      </c>
      <c r="D14" s="25">
        <f>'RAW-DUT Testing-REG'!E14</f>
        <v>-95.724000000000004</v>
      </c>
      <c r="E14" s="7"/>
      <c r="F14" s="38"/>
      <c r="G14" s="47"/>
      <c r="H14" s="19">
        <f>'RAW-DUT Testing-REG'!K14</f>
        <v>-94.06</v>
      </c>
      <c r="I14" s="25">
        <f>'RAW-DUT Testing-REG'!M14</f>
        <v>-100.79</v>
      </c>
    </row>
    <row r="15" spans="1:9" ht="17" thickBot="1" x14ac:dyDescent="0.25">
      <c r="A15" s="244"/>
      <c r="B15" s="10" t="s">
        <v>32</v>
      </c>
      <c r="C15" s="35">
        <f>'RAW-DUT Testing-REG'!C15</f>
        <v>-92.15</v>
      </c>
      <c r="D15" s="30">
        <f>'RAW-DUT Testing-REG'!E15</f>
        <v>-97.988</v>
      </c>
      <c r="E15" s="5"/>
      <c r="F15" s="36"/>
      <c r="G15" s="29"/>
      <c r="H15" s="35">
        <f>'RAW-DUT Testing-REG'!K15</f>
        <v>-94.39</v>
      </c>
      <c r="I15" s="30">
        <f>'RAW-DUT Testing-REG'!M15</f>
        <v>-102.33</v>
      </c>
    </row>
    <row r="17" spans="1:15" ht="17" thickBot="1" x14ac:dyDescent="0.25"/>
    <row r="18" spans="1:15" ht="22" thickBot="1" x14ac:dyDescent="0.3">
      <c r="A18" s="13"/>
      <c r="B18" s="13"/>
      <c r="C18" s="195" t="s">
        <v>53</v>
      </c>
      <c r="D18" s="196"/>
      <c r="E18" s="196"/>
      <c r="F18" s="196"/>
      <c r="G18" s="196"/>
      <c r="H18" s="196"/>
      <c r="I18" s="197"/>
    </row>
    <row r="19" spans="1:15" ht="22" thickBot="1" x14ac:dyDescent="0.25">
      <c r="A19" s="4"/>
      <c r="B19" s="4"/>
      <c r="C19" s="59" t="s">
        <v>8</v>
      </c>
      <c r="D19" s="60" t="s">
        <v>9</v>
      </c>
      <c r="E19" s="108" t="s">
        <v>10</v>
      </c>
      <c r="F19" s="109" t="s">
        <v>11</v>
      </c>
      <c r="G19" s="51" t="s">
        <v>13</v>
      </c>
      <c r="H19" s="55" t="s">
        <v>19</v>
      </c>
      <c r="I19" s="56" t="s">
        <v>20</v>
      </c>
      <c r="K19" s="266" t="s">
        <v>17</v>
      </c>
      <c r="L19" s="258" t="s">
        <v>25</v>
      </c>
      <c r="M19" s="259"/>
      <c r="N19" s="259"/>
      <c r="O19" s="260"/>
    </row>
    <row r="20" spans="1:15" x14ac:dyDescent="0.2">
      <c r="A20" s="269" t="s">
        <v>17</v>
      </c>
      <c r="B20" s="271" t="s">
        <v>18</v>
      </c>
      <c r="C20" s="273" t="s">
        <v>7</v>
      </c>
      <c r="D20" s="275" t="s">
        <v>7</v>
      </c>
      <c r="E20" s="277" t="s">
        <v>7</v>
      </c>
      <c r="F20" s="279" t="s">
        <v>7</v>
      </c>
      <c r="G20" s="104" t="s">
        <v>21</v>
      </c>
      <c r="H20" s="106" t="s">
        <v>21</v>
      </c>
      <c r="I20" s="107" t="s">
        <v>21</v>
      </c>
      <c r="K20" s="267"/>
      <c r="L20" s="264" t="s">
        <v>22</v>
      </c>
      <c r="M20" s="264" t="s">
        <v>23</v>
      </c>
      <c r="N20" s="264" t="s">
        <v>13</v>
      </c>
      <c r="O20" s="264" t="s">
        <v>24</v>
      </c>
    </row>
    <row r="21" spans="1:15" ht="17" thickBot="1" x14ac:dyDescent="0.25">
      <c r="A21" s="270"/>
      <c r="B21" s="272"/>
      <c r="C21" s="274"/>
      <c r="D21" s="276"/>
      <c r="E21" s="278"/>
      <c r="F21" s="280"/>
      <c r="G21" s="52" t="s">
        <v>14</v>
      </c>
      <c r="H21" s="57" t="s">
        <v>14</v>
      </c>
      <c r="I21" s="58" t="s">
        <v>14</v>
      </c>
      <c r="K21" s="268"/>
      <c r="L21" s="265"/>
      <c r="M21" s="265"/>
      <c r="N21" s="265"/>
      <c r="O21" s="265"/>
    </row>
    <row r="22" spans="1:15" x14ac:dyDescent="0.2">
      <c r="A22" s="242" t="s">
        <v>3</v>
      </c>
      <c r="B22" s="8" t="s">
        <v>1</v>
      </c>
      <c r="C22" s="18">
        <f t="shared" ref="C22:D24" si="0">C7-$L$22</f>
        <v>-88.018000000000001</v>
      </c>
      <c r="D22" s="20">
        <f t="shared" si="0"/>
        <v>-93.751000000000005</v>
      </c>
      <c r="E22" s="18">
        <f>'RAW-DUT Testing-REG'!G7+$M$22</f>
        <v>-89.141999999999996</v>
      </c>
      <c r="F22" s="20">
        <f>'RAW-DUT Testing-REG'!I7+$M$22</f>
        <v>-94.415000000000006</v>
      </c>
      <c r="G22" s="21"/>
      <c r="H22" s="18">
        <f t="shared" ref="H22:I24" si="1">H7-$O$22</f>
        <v>-89.59</v>
      </c>
      <c r="I22" s="22">
        <f t="shared" si="1"/>
        <v>-94.86</v>
      </c>
      <c r="K22" s="261" t="s">
        <v>3</v>
      </c>
      <c r="L22" s="252">
        <v>0</v>
      </c>
      <c r="M22" s="252">
        <v>0</v>
      </c>
      <c r="N22" s="252"/>
      <c r="O22" s="252">
        <v>-1.3</v>
      </c>
    </row>
    <row r="23" spans="1:15" x14ac:dyDescent="0.2">
      <c r="A23" s="243"/>
      <c r="B23" s="9" t="s">
        <v>2</v>
      </c>
      <c r="C23" s="19">
        <f t="shared" si="0"/>
        <v>-90.847999999999999</v>
      </c>
      <c r="D23" s="23">
        <f t="shared" si="0"/>
        <v>-95.872</v>
      </c>
      <c r="E23" s="19">
        <f>'RAW-DUT Testing-REG'!G8+$M$22</f>
        <v>-69.787000000000006</v>
      </c>
      <c r="F23" s="23">
        <f>'RAW-DUT Testing-REG'!I8+$M$22</f>
        <v>-96.113</v>
      </c>
      <c r="G23" s="24"/>
      <c r="H23" s="19">
        <f t="shared" si="1"/>
        <v>-90.990000000000009</v>
      </c>
      <c r="I23" s="25">
        <f t="shared" si="1"/>
        <v>-95.8</v>
      </c>
      <c r="K23" s="262"/>
      <c r="L23" s="253"/>
      <c r="M23" s="253"/>
      <c r="N23" s="253"/>
      <c r="O23" s="253"/>
    </row>
    <row r="24" spans="1:15" ht="17" thickBot="1" x14ac:dyDescent="0.25">
      <c r="A24" s="244"/>
      <c r="B24" s="10" t="s">
        <v>6</v>
      </c>
      <c r="C24" s="26">
        <f t="shared" si="0"/>
        <v>-59.027000000000001</v>
      </c>
      <c r="D24" s="27">
        <f t="shared" si="0"/>
        <v>-93.543000000000006</v>
      </c>
      <c r="E24" s="5"/>
      <c r="F24" s="28"/>
      <c r="G24" s="29"/>
      <c r="H24" s="26">
        <f t="shared" si="1"/>
        <v>-89.05</v>
      </c>
      <c r="I24" s="30">
        <f t="shared" si="1"/>
        <v>-93.960000000000008</v>
      </c>
      <c r="K24" s="263"/>
      <c r="L24" s="254"/>
      <c r="M24" s="254"/>
      <c r="N24" s="254"/>
      <c r="O24" s="254"/>
    </row>
    <row r="25" spans="1:15" x14ac:dyDescent="0.2">
      <c r="A25" s="242" t="s">
        <v>0</v>
      </c>
      <c r="B25" s="8" t="s">
        <v>4</v>
      </c>
      <c r="C25" s="18">
        <f t="shared" ref="C25:D27" si="2">C10-$L$25</f>
        <v>-86.653999999999996</v>
      </c>
      <c r="D25" s="20">
        <f t="shared" si="2"/>
        <v>-92.281999999999996</v>
      </c>
      <c r="E25" s="18">
        <f>'RAW-DUT Testing-REG'!G10+$M$25</f>
        <v>-61.36</v>
      </c>
      <c r="F25" s="20">
        <f>'RAW-DUT Testing-REG'!I10+$M$25</f>
        <v>-92.641000000000005</v>
      </c>
      <c r="G25" s="39"/>
      <c r="H25" s="31">
        <f t="shared" ref="H25:I27" si="3">H10-$O$25</f>
        <v>-86.85</v>
      </c>
      <c r="I25" s="32">
        <f t="shared" si="3"/>
        <v>-93.42</v>
      </c>
      <c r="K25" s="261" t="s">
        <v>0</v>
      </c>
      <c r="L25" s="252">
        <v>0</v>
      </c>
      <c r="M25" s="252">
        <v>0</v>
      </c>
      <c r="N25" s="252"/>
      <c r="O25" s="252">
        <v>-3.7</v>
      </c>
    </row>
    <row r="26" spans="1:15" x14ac:dyDescent="0.2">
      <c r="A26" s="243"/>
      <c r="B26" s="9" t="s">
        <v>5</v>
      </c>
      <c r="C26" s="19">
        <f t="shared" si="2"/>
        <v>-88.438999999999993</v>
      </c>
      <c r="D26" s="23">
        <f t="shared" si="2"/>
        <v>-93.533000000000001</v>
      </c>
      <c r="E26" s="19">
        <f>'RAW-DUT Testing-REG'!G11+$M$25</f>
        <v>-88.150999999999996</v>
      </c>
      <c r="F26" s="23">
        <f>'RAW-DUT Testing-REG'!I11+$M$25</f>
        <v>-93.757000000000005</v>
      </c>
      <c r="G26" s="40"/>
      <c r="H26" s="33">
        <f t="shared" si="3"/>
        <v>-89.45</v>
      </c>
      <c r="I26" s="34">
        <f t="shared" si="3"/>
        <v>-94.34</v>
      </c>
      <c r="K26" s="262"/>
      <c r="L26" s="253"/>
      <c r="M26" s="253"/>
      <c r="N26" s="253"/>
      <c r="O26" s="253"/>
    </row>
    <row r="27" spans="1:15" ht="17" thickBot="1" x14ac:dyDescent="0.25">
      <c r="A27" s="244"/>
      <c r="B27" s="10" t="s">
        <v>6</v>
      </c>
      <c r="C27" s="35">
        <f t="shared" si="2"/>
        <v>-89.326999999999998</v>
      </c>
      <c r="D27" s="27">
        <f t="shared" si="2"/>
        <v>-94.643000000000001</v>
      </c>
      <c r="E27" s="5"/>
      <c r="F27" s="36"/>
      <c r="G27" s="29"/>
      <c r="H27" s="35">
        <f t="shared" si="3"/>
        <v>-89.539999999999992</v>
      </c>
      <c r="I27" s="30">
        <f t="shared" si="3"/>
        <v>-95.55</v>
      </c>
      <c r="K27" s="263"/>
      <c r="L27" s="254"/>
      <c r="M27" s="254"/>
      <c r="N27" s="254"/>
      <c r="O27" s="254"/>
    </row>
    <row r="28" spans="1:15" x14ac:dyDescent="0.2">
      <c r="A28" s="242" t="s">
        <v>29</v>
      </c>
      <c r="B28" s="8" t="s">
        <v>30</v>
      </c>
      <c r="C28" s="18">
        <f t="shared" ref="C28:D30" si="4">C13-$L$28</f>
        <v>-90.69</v>
      </c>
      <c r="D28" s="20">
        <f t="shared" si="4"/>
        <v>-96.69</v>
      </c>
      <c r="E28" s="6"/>
      <c r="F28" s="37"/>
      <c r="G28" s="39"/>
      <c r="H28" s="31">
        <f t="shared" ref="H28:I30" si="5">H13-$O$28</f>
        <v>-92.300000000000011</v>
      </c>
      <c r="I28" s="32">
        <f t="shared" si="5"/>
        <v>-98.67</v>
      </c>
      <c r="K28" s="261" t="s">
        <v>29</v>
      </c>
      <c r="L28" s="252">
        <v>0</v>
      </c>
      <c r="M28" s="285"/>
      <c r="N28" s="252"/>
      <c r="O28" s="252">
        <v>-2.6</v>
      </c>
    </row>
    <row r="29" spans="1:15" x14ac:dyDescent="0.2">
      <c r="A29" s="243"/>
      <c r="B29" s="9" t="s">
        <v>31</v>
      </c>
      <c r="C29" s="19">
        <f t="shared" si="4"/>
        <v>-89.807000000000002</v>
      </c>
      <c r="D29" s="23">
        <f t="shared" si="4"/>
        <v>-95.724000000000004</v>
      </c>
      <c r="E29" s="7"/>
      <c r="F29" s="38"/>
      <c r="G29" s="40"/>
      <c r="H29" s="33">
        <f t="shared" si="5"/>
        <v>-91.460000000000008</v>
      </c>
      <c r="I29" s="34">
        <f t="shared" si="5"/>
        <v>-98.190000000000012</v>
      </c>
      <c r="K29" s="262"/>
      <c r="L29" s="253"/>
      <c r="M29" s="286"/>
      <c r="N29" s="253"/>
      <c r="O29" s="253"/>
    </row>
    <row r="30" spans="1:15" ht="17" thickBot="1" x14ac:dyDescent="0.25">
      <c r="A30" s="244"/>
      <c r="B30" s="10" t="s">
        <v>32</v>
      </c>
      <c r="C30" s="35">
        <f t="shared" si="4"/>
        <v>-92.15</v>
      </c>
      <c r="D30" s="27">
        <f t="shared" si="4"/>
        <v>-97.988</v>
      </c>
      <c r="E30" s="5"/>
      <c r="F30" s="36"/>
      <c r="G30" s="29"/>
      <c r="H30" s="35">
        <f t="shared" si="5"/>
        <v>-91.79</v>
      </c>
      <c r="I30" s="30">
        <f t="shared" si="5"/>
        <v>-99.73</v>
      </c>
      <c r="K30" s="263"/>
      <c r="L30" s="254"/>
      <c r="M30" s="287"/>
      <c r="N30" s="254"/>
      <c r="O30" s="254"/>
    </row>
    <row r="32" spans="1:15" x14ac:dyDescent="0.2">
      <c r="C32" s="288"/>
      <c r="D32" s="288"/>
      <c r="E32" s="288"/>
      <c r="G32" s="288"/>
      <c r="H32" s="288"/>
      <c r="I32" s="288"/>
    </row>
    <row r="33" spans="1:14" ht="17" thickBot="1" x14ac:dyDescent="0.25">
      <c r="C33" s="288"/>
      <c r="D33" s="288"/>
      <c r="E33" s="288"/>
      <c r="G33" s="288"/>
      <c r="H33" s="288"/>
      <c r="I33" s="288"/>
    </row>
    <row r="34" spans="1:14" ht="20" thickBot="1" x14ac:dyDescent="0.3">
      <c r="C34" s="232" t="s">
        <v>55</v>
      </c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4"/>
    </row>
    <row r="35" spans="1:14" ht="22" thickBot="1" x14ac:dyDescent="0.3">
      <c r="C35" s="165" t="s">
        <v>37</v>
      </c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7"/>
    </row>
    <row r="36" spans="1:14" x14ac:dyDescent="0.2">
      <c r="A36" s="245" t="s">
        <v>17</v>
      </c>
      <c r="B36" s="247" t="s">
        <v>18</v>
      </c>
      <c r="C36" s="238" t="s">
        <v>34</v>
      </c>
      <c r="D36" s="289"/>
      <c r="E36" s="289"/>
      <c r="F36" s="239"/>
      <c r="G36" s="238" t="s">
        <v>35</v>
      </c>
      <c r="H36" s="289"/>
      <c r="I36" s="289"/>
      <c r="J36" s="239"/>
      <c r="K36" s="238" t="s">
        <v>36</v>
      </c>
      <c r="L36" s="289"/>
      <c r="M36" s="289"/>
      <c r="N36" s="239"/>
    </row>
    <row r="37" spans="1:14" ht="17" thickBot="1" x14ac:dyDescent="0.25">
      <c r="A37" s="246"/>
      <c r="B37" s="248"/>
      <c r="C37" s="11" t="s">
        <v>26</v>
      </c>
      <c r="D37" s="12" t="s">
        <v>27</v>
      </c>
      <c r="E37" s="12" t="s">
        <v>50</v>
      </c>
      <c r="F37" s="12" t="s">
        <v>50</v>
      </c>
      <c r="G37" s="11" t="s">
        <v>26</v>
      </c>
      <c r="H37" s="12" t="s">
        <v>27</v>
      </c>
      <c r="I37" s="12" t="s">
        <v>50</v>
      </c>
      <c r="J37" s="12" t="s">
        <v>50</v>
      </c>
      <c r="K37" s="41" t="s">
        <v>26</v>
      </c>
      <c r="L37" s="42" t="s">
        <v>27</v>
      </c>
      <c r="M37" s="42" t="s">
        <v>50</v>
      </c>
      <c r="N37" s="43" t="s">
        <v>50</v>
      </c>
    </row>
    <row r="38" spans="1:14" x14ac:dyDescent="0.2">
      <c r="A38" s="242" t="s">
        <v>3</v>
      </c>
      <c r="B38" s="8" t="s">
        <v>1</v>
      </c>
      <c r="C38" s="80">
        <f>MAX((ABS(C22-E22)))</f>
        <v>1.1239999999999952</v>
      </c>
      <c r="D38" s="81">
        <f>MAX((ABS(D22-F22)))</f>
        <v>0.66400000000000148</v>
      </c>
      <c r="E38" s="82">
        <f>MAX(C38:D38)</f>
        <v>1.1239999999999952</v>
      </c>
      <c r="F38" s="224">
        <f>MAX(E38:E40)</f>
        <v>21.060999999999993</v>
      </c>
      <c r="G38" s="80">
        <f t="shared" ref="G38:H46" si="6">MAX((ABS(C22-H22)))</f>
        <v>1.5720000000000027</v>
      </c>
      <c r="H38" s="81">
        <f t="shared" si="6"/>
        <v>1.1089999999999947</v>
      </c>
      <c r="I38" s="82">
        <f>MAX(G38:H38)</f>
        <v>1.5720000000000027</v>
      </c>
      <c r="J38" s="224">
        <f>MAX(I38:I40)</f>
        <v>30.022999999999996</v>
      </c>
      <c r="K38" s="80">
        <f>MAX((ABS(E22-H22)))</f>
        <v>0.4480000000000075</v>
      </c>
      <c r="L38" s="81">
        <f>MAX((ABS(F22-I22)))</f>
        <v>0.44499999999999318</v>
      </c>
      <c r="M38" s="82">
        <f>MAX(K38:L38)</f>
        <v>0.4480000000000075</v>
      </c>
      <c r="N38" s="224">
        <f>MAX(M38:M40)</f>
        <v>21.203000000000003</v>
      </c>
    </row>
    <row r="39" spans="1:14" x14ac:dyDescent="0.2">
      <c r="A39" s="243"/>
      <c r="B39" s="9" t="s">
        <v>2</v>
      </c>
      <c r="C39" s="83">
        <f>MAX((ABS(C23-E23)))</f>
        <v>21.060999999999993</v>
      </c>
      <c r="D39" s="84">
        <f>MAX((ABS(D23-F23)))</f>
        <v>0.24099999999999966</v>
      </c>
      <c r="E39" s="85">
        <f>MAX(C39:D39)</f>
        <v>21.060999999999993</v>
      </c>
      <c r="F39" s="225"/>
      <c r="G39" s="83">
        <f t="shared" si="6"/>
        <v>0.14200000000001012</v>
      </c>
      <c r="H39" s="84">
        <f t="shared" si="6"/>
        <v>7.2000000000002728E-2</v>
      </c>
      <c r="I39" s="85">
        <f>MAX(G39:H39)</f>
        <v>0.14200000000001012</v>
      </c>
      <c r="J39" s="225"/>
      <c r="K39" s="83">
        <f>MAX((ABS(E23-H23)))</f>
        <v>21.203000000000003</v>
      </c>
      <c r="L39" s="84">
        <f>MAX((ABS(F23-I23)))</f>
        <v>0.31300000000000239</v>
      </c>
      <c r="M39" s="85">
        <f>MAX(K39:L39)</f>
        <v>21.203000000000003</v>
      </c>
      <c r="N39" s="225"/>
    </row>
    <row r="40" spans="1:14" ht="17" thickBot="1" x14ac:dyDescent="0.25">
      <c r="A40" s="244"/>
      <c r="B40" s="10" t="s">
        <v>6</v>
      </c>
      <c r="C40" s="5"/>
      <c r="D40" s="86"/>
      <c r="E40" s="86"/>
      <c r="F40" s="226"/>
      <c r="G40" s="87">
        <f t="shared" si="6"/>
        <v>30.022999999999996</v>
      </c>
      <c r="H40" s="88">
        <f t="shared" si="6"/>
        <v>0.41700000000000159</v>
      </c>
      <c r="I40" s="89">
        <f>MAX(G40:H40)</f>
        <v>30.022999999999996</v>
      </c>
      <c r="J40" s="226"/>
      <c r="K40" s="5"/>
      <c r="L40" s="86"/>
      <c r="M40" s="86"/>
      <c r="N40" s="226"/>
    </row>
    <row r="41" spans="1:14" x14ac:dyDescent="0.2">
      <c r="A41" s="242" t="s">
        <v>0</v>
      </c>
      <c r="B41" s="8" t="s">
        <v>4</v>
      </c>
      <c r="C41" s="80">
        <f>MAX((ABS(C25-E25)))</f>
        <v>25.293999999999997</v>
      </c>
      <c r="D41" s="81">
        <f>MAX((ABS(D25-F25)))</f>
        <v>0.35900000000000887</v>
      </c>
      <c r="E41" s="82">
        <f>MAX(C41:D41)</f>
        <v>25.293999999999997</v>
      </c>
      <c r="F41" s="224">
        <f>MAX(E41:E43)</f>
        <v>25.293999999999997</v>
      </c>
      <c r="G41" s="80">
        <f>MAX((ABS(C25-H25)))</f>
        <v>0.19599999999999795</v>
      </c>
      <c r="H41" s="81">
        <f>MAX((ABS(D25-I25)))</f>
        <v>1.1380000000000052</v>
      </c>
      <c r="I41" s="82">
        <f>MAX(G41:H41)</f>
        <v>1.1380000000000052</v>
      </c>
      <c r="J41" s="224">
        <f>MAX(I41:I43)</f>
        <v>1.1380000000000052</v>
      </c>
      <c r="K41" s="80">
        <f>MAX((ABS(E25-H25)))</f>
        <v>25.489999999999995</v>
      </c>
      <c r="L41" s="81">
        <f>MAX((ABS(F25-I25)))</f>
        <v>0.77899999999999636</v>
      </c>
      <c r="M41" s="82">
        <f>MAX(K41:L41)</f>
        <v>25.489999999999995</v>
      </c>
      <c r="N41" s="224">
        <f>MAX(M41:M43)</f>
        <v>25.489999999999995</v>
      </c>
    </row>
    <row r="42" spans="1:14" x14ac:dyDescent="0.2">
      <c r="A42" s="243"/>
      <c r="B42" s="9" t="s">
        <v>5</v>
      </c>
      <c r="C42" s="83">
        <f>MAX((ABS(C26-E26)))</f>
        <v>0.2879999999999967</v>
      </c>
      <c r="D42" s="84">
        <f>MAX((ABS(D26-F26)))</f>
        <v>0.22400000000000375</v>
      </c>
      <c r="E42" s="85">
        <f>MAX(C42:D42)</f>
        <v>0.2879999999999967</v>
      </c>
      <c r="F42" s="225"/>
      <c r="G42" s="83">
        <f t="shared" si="6"/>
        <v>1.0110000000000099</v>
      </c>
      <c r="H42" s="84">
        <f t="shared" si="6"/>
        <v>0.80700000000000216</v>
      </c>
      <c r="I42" s="85">
        <f t="shared" ref="I42" si="7">MAX(G42:H42)</f>
        <v>1.0110000000000099</v>
      </c>
      <c r="J42" s="225"/>
      <c r="K42" s="83">
        <f>MAX((ABS(E26-H26)))</f>
        <v>1.2990000000000066</v>
      </c>
      <c r="L42" s="84">
        <f>MAX((ABS(F26-I26)))</f>
        <v>0.58299999999999841</v>
      </c>
      <c r="M42" s="85">
        <f>MAX(K42:L42)</f>
        <v>1.2990000000000066</v>
      </c>
      <c r="N42" s="225"/>
    </row>
    <row r="43" spans="1:14" ht="17" thickBot="1" x14ac:dyDescent="0.25">
      <c r="A43" s="244"/>
      <c r="B43" s="10" t="s">
        <v>6</v>
      </c>
      <c r="C43" s="5"/>
      <c r="D43" s="86"/>
      <c r="E43" s="86"/>
      <c r="F43" s="226"/>
      <c r="G43" s="87">
        <f t="shared" si="6"/>
        <v>0.21299999999999386</v>
      </c>
      <c r="H43" s="88">
        <f t="shared" si="6"/>
        <v>0.90699999999999648</v>
      </c>
      <c r="I43" s="89">
        <f>MAX(G43:H43)</f>
        <v>0.90699999999999648</v>
      </c>
      <c r="J43" s="226"/>
      <c r="K43" s="5"/>
      <c r="L43" s="86"/>
      <c r="M43" s="86"/>
      <c r="N43" s="226"/>
    </row>
    <row r="44" spans="1:14" x14ac:dyDescent="0.2">
      <c r="A44" s="242" t="s">
        <v>29</v>
      </c>
      <c r="B44" s="8" t="s">
        <v>30</v>
      </c>
      <c r="C44" s="6"/>
      <c r="D44" s="90"/>
      <c r="E44" s="90"/>
      <c r="F44" s="91"/>
      <c r="G44" s="80">
        <f t="shared" si="6"/>
        <v>1.6100000000000136</v>
      </c>
      <c r="H44" s="81">
        <f t="shared" si="6"/>
        <v>1.980000000000004</v>
      </c>
      <c r="I44" s="82">
        <f>MAX(G44:H44)</f>
        <v>1.980000000000004</v>
      </c>
      <c r="J44" s="224">
        <f>MAX(I44:I46)</f>
        <v>2.4660000000000082</v>
      </c>
      <c r="K44" s="6"/>
      <c r="L44" s="90"/>
      <c r="M44" s="90"/>
      <c r="N44" s="224">
        <f>MAX(M44:M46)</f>
        <v>0</v>
      </c>
    </row>
    <row r="45" spans="1:14" x14ac:dyDescent="0.2">
      <c r="A45" s="243"/>
      <c r="B45" s="9" t="s">
        <v>31</v>
      </c>
      <c r="C45" s="7"/>
      <c r="D45" s="71"/>
      <c r="E45" s="71"/>
      <c r="F45" s="92"/>
      <c r="G45" s="94">
        <f t="shared" si="6"/>
        <v>1.6530000000000058</v>
      </c>
      <c r="H45" s="84">
        <f t="shared" si="6"/>
        <v>2.4660000000000082</v>
      </c>
      <c r="I45" s="85">
        <f>MAX(G45:H45)</f>
        <v>2.4660000000000082</v>
      </c>
      <c r="J45" s="225"/>
      <c r="K45" s="7"/>
      <c r="L45" s="71"/>
      <c r="M45" s="71"/>
      <c r="N45" s="225"/>
    </row>
    <row r="46" spans="1:14" ht="17" thickBot="1" x14ac:dyDescent="0.25">
      <c r="A46" s="244"/>
      <c r="B46" s="10" t="s">
        <v>32</v>
      </c>
      <c r="C46" s="5"/>
      <c r="D46" s="86"/>
      <c r="E46" s="86"/>
      <c r="F46" s="93"/>
      <c r="G46" s="87">
        <f t="shared" si="6"/>
        <v>0.35999999999999943</v>
      </c>
      <c r="H46" s="88">
        <f t="shared" si="6"/>
        <v>1.7420000000000044</v>
      </c>
      <c r="I46" s="89">
        <f>MAX(G46:H46)</f>
        <v>1.7420000000000044</v>
      </c>
      <c r="J46" s="226"/>
      <c r="K46" s="5"/>
      <c r="L46" s="86"/>
      <c r="M46" s="86"/>
      <c r="N46" s="226"/>
    </row>
  </sheetData>
  <mergeCells count="67">
    <mergeCell ref="A41:A43"/>
    <mergeCell ref="F41:F43"/>
    <mergeCell ref="J41:J43"/>
    <mergeCell ref="N41:N43"/>
    <mergeCell ref="A44:A46"/>
    <mergeCell ref="J44:J46"/>
    <mergeCell ref="N44:N46"/>
    <mergeCell ref="A38:A40"/>
    <mergeCell ref="F38:F40"/>
    <mergeCell ref="J38:J40"/>
    <mergeCell ref="N38:N40"/>
    <mergeCell ref="C32:E32"/>
    <mergeCell ref="G32:I32"/>
    <mergeCell ref="C33:E33"/>
    <mergeCell ref="G33:I33"/>
    <mergeCell ref="C34:N34"/>
    <mergeCell ref="C35:N35"/>
    <mergeCell ref="A36:A37"/>
    <mergeCell ref="B36:B37"/>
    <mergeCell ref="C36:F36"/>
    <mergeCell ref="G36:J36"/>
    <mergeCell ref="K36:N36"/>
    <mergeCell ref="A28:A30"/>
    <mergeCell ref="K28:K30"/>
    <mergeCell ref="L28:L30"/>
    <mergeCell ref="M28:M30"/>
    <mergeCell ref="N28:N30"/>
    <mergeCell ref="O28:O30"/>
    <mergeCell ref="L22:L24"/>
    <mergeCell ref="M22:M24"/>
    <mergeCell ref="N22:N24"/>
    <mergeCell ref="O22:O24"/>
    <mergeCell ref="O25:O27"/>
    <mergeCell ref="A25:A27"/>
    <mergeCell ref="K25:K27"/>
    <mergeCell ref="L25:L27"/>
    <mergeCell ref="M25:M27"/>
    <mergeCell ref="N25:N27"/>
    <mergeCell ref="A6:B6"/>
    <mergeCell ref="C6:D6"/>
    <mergeCell ref="E6:F6"/>
    <mergeCell ref="H6:I6"/>
    <mergeCell ref="A22:A24"/>
    <mergeCell ref="K22:K24"/>
    <mergeCell ref="E20:E21"/>
    <mergeCell ref="F20:F21"/>
    <mergeCell ref="L20:L21"/>
    <mergeCell ref="M20:M21"/>
    <mergeCell ref="N20:N21"/>
    <mergeCell ref="O20:O21"/>
    <mergeCell ref="A7:A9"/>
    <mergeCell ref="A10:A12"/>
    <mergeCell ref="A13:A15"/>
    <mergeCell ref="C18:I18"/>
    <mergeCell ref="K19:K21"/>
    <mergeCell ref="L19:O19"/>
    <mergeCell ref="A20:A21"/>
    <mergeCell ref="B20:B21"/>
    <mergeCell ref="C20:C21"/>
    <mergeCell ref="D20:D21"/>
    <mergeCell ref="C2:I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="113" workbookViewId="0">
      <selection activeCell="C34" sqref="C34:N34"/>
    </sheetView>
  </sheetViews>
  <sheetFormatPr baseColWidth="10" defaultRowHeight="16" x14ac:dyDescent="0.2"/>
  <cols>
    <col min="2" max="2" width="12.5" customWidth="1"/>
    <col min="3" max="15" width="12.33203125" customWidth="1"/>
  </cols>
  <sheetData>
    <row r="1" spans="1:9" ht="17" thickBot="1" x14ac:dyDescent="0.25"/>
    <row r="2" spans="1:9" ht="22" thickBot="1" x14ac:dyDescent="0.3">
      <c r="C2" s="195" t="s">
        <v>52</v>
      </c>
      <c r="D2" s="196"/>
      <c r="E2" s="196"/>
      <c r="F2" s="196"/>
      <c r="G2" s="196"/>
      <c r="H2" s="196"/>
      <c r="I2" s="197"/>
    </row>
    <row r="3" spans="1:9" ht="17" thickBot="1" x14ac:dyDescent="0.25">
      <c r="A3" s="4"/>
      <c r="B3" s="4"/>
      <c r="C3" s="48" t="s">
        <v>8</v>
      </c>
      <c r="D3" s="49" t="s">
        <v>9</v>
      </c>
      <c r="E3" s="110" t="s">
        <v>10</v>
      </c>
      <c r="F3" s="111" t="s">
        <v>11</v>
      </c>
      <c r="G3" s="50" t="s">
        <v>13</v>
      </c>
      <c r="H3" s="53" t="s">
        <v>19</v>
      </c>
      <c r="I3" s="54" t="s">
        <v>20</v>
      </c>
    </row>
    <row r="4" spans="1:9" ht="16" customHeight="1" x14ac:dyDescent="0.2">
      <c r="A4" s="269" t="s">
        <v>17</v>
      </c>
      <c r="B4" s="282" t="s">
        <v>18</v>
      </c>
      <c r="C4" s="181" t="s">
        <v>51</v>
      </c>
      <c r="D4" s="283" t="s">
        <v>51</v>
      </c>
      <c r="E4" s="174" t="s">
        <v>51</v>
      </c>
      <c r="F4" s="284" t="s">
        <v>51</v>
      </c>
      <c r="G4" s="51" t="s">
        <v>21</v>
      </c>
      <c r="H4" s="55" t="s">
        <v>21</v>
      </c>
      <c r="I4" s="56" t="s">
        <v>21</v>
      </c>
    </row>
    <row r="5" spans="1:9" ht="17" thickBot="1" x14ac:dyDescent="0.25">
      <c r="A5" s="281"/>
      <c r="B5" s="248"/>
      <c r="C5" s="274"/>
      <c r="D5" s="276"/>
      <c r="E5" s="278"/>
      <c r="F5" s="280"/>
      <c r="G5" s="52" t="s">
        <v>14</v>
      </c>
      <c r="H5" s="57" t="s">
        <v>14</v>
      </c>
      <c r="I5" s="58" t="s">
        <v>14</v>
      </c>
    </row>
    <row r="6" spans="1:9" ht="17" thickBot="1" x14ac:dyDescent="0.25">
      <c r="A6" s="290" t="s">
        <v>54</v>
      </c>
      <c r="B6" s="291"/>
      <c r="C6" s="158" t="s">
        <v>64</v>
      </c>
      <c r="D6" s="215"/>
      <c r="E6" s="216" t="s">
        <v>64</v>
      </c>
      <c r="F6" s="218"/>
      <c r="G6" s="105" t="s">
        <v>66</v>
      </c>
      <c r="H6" s="219" t="s">
        <v>65</v>
      </c>
      <c r="I6" s="221"/>
    </row>
    <row r="7" spans="1:9" x14ac:dyDescent="0.2">
      <c r="A7" s="242" t="s">
        <v>3</v>
      </c>
      <c r="B7" s="8" t="s">
        <v>1</v>
      </c>
      <c r="C7" s="18">
        <f>'RAW-DUT Testing-REG'!D7</f>
        <v>-87.48</v>
      </c>
      <c r="D7" s="22">
        <f>'RAW-DUT Testing-REG'!F7</f>
        <v>-93.361000000000004</v>
      </c>
      <c r="E7" s="18">
        <f>'RAW-DUT Testing-REG'!H7</f>
        <v>-89.197000000000003</v>
      </c>
      <c r="F7" s="22">
        <f>'RAW-DUT Testing-REG'!J7</f>
        <v>-93.91</v>
      </c>
      <c r="G7" s="21"/>
      <c r="H7" s="18">
        <f>'RAW-DUT Testing-REG'!K7</f>
        <v>-90.89</v>
      </c>
      <c r="I7" s="22">
        <f>'RAW-DUT Testing-REG'!M7</f>
        <v>-96.16</v>
      </c>
    </row>
    <row r="8" spans="1:9" x14ac:dyDescent="0.2">
      <c r="A8" s="243"/>
      <c r="B8" s="9" t="s">
        <v>2</v>
      </c>
      <c r="C8" s="19">
        <f>'RAW-DUT Testing-REG'!D8</f>
        <v>-90.863</v>
      </c>
      <c r="D8" s="25">
        <f>'RAW-DUT Testing-REG'!F8</f>
        <v>-95.988</v>
      </c>
      <c r="E8" s="19">
        <f>'RAW-DUT Testing-REG'!H8</f>
        <v>-91.603999999999999</v>
      </c>
      <c r="F8" s="25">
        <f>'RAW-DUT Testing-REG'!J8</f>
        <v>-96.174999999999997</v>
      </c>
      <c r="G8" s="47"/>
      <c r="H8" s="19">
        <f>'RAW-DUT Testing-REG'!K8</f>
        <v>-92.29</v>
      </c>
      <c r="I8" s="25">
        <f>'RAW-DUT Testing-REG'!M8</f>
        <v>-97.1</v>
      </c>
    </row>
    <row r="9" spans="1:9" ht="17" thickBot="1" x14ac:dyDescent="0.25">
      <c r="A9" s="244"/>
      <c r="B9" s="10" t="s">
        <v>6</v>
      </c>
      <c r="C9" s="35">
        <f>'RAW-DUT Testing-REG'!D9</f>
        <v>-88.608000000000004</v>
      </c>
      <c r="D9" s="30">
        <f>'RAW-DUT Testing-REG'!F9</f>
        <v>-93.887</v>
      </c>
      <c r="E9" s="5"/>
      <c r="F9" s="36"/>
      <c r="G9" s="29"/>
      <c r="H9" s="35">
        <f>'RAW-DUT Testing-REG'!K9</f>
        <v>-90.35</v>
      </c>
      <c r="I9" s="30">
        <f>'RAW-DUT Testing-REG'!M9</f>
        <v>-95.26</v>
      </c>
    </row>
    <row r="10" spans="1:9" x14ac:dyDescent="0.2">
      <c r="A10" s="242" t="s">
        <v>0</v>
      </c>
      <c r="B10" s="8" t="s">
        <v>4</v>
      </c>
      <c r="C10" s="18">
        <f>'RAW-DUT Testing-REG'!D10</f>
        <v>-86.728999999999999</v>
      </c>
      <c r="D10" s="22">
        <f>'RAW-DUT Testing-REG'!F10</f>
        <v>-92.016999999999996</v>
      </c>
      <c r="E10" s="18">
        <f>'RAW-DUT Testing-REG'!H10</f>
        <v>-87.551000000000002</v>
      </c>
      <c r="F10" s="22">
        <f>'RAW-DUT Testing-REG'!J10</f>
        <v>-92.823999999999998</v>
      </c>
      <c r="G10" s="21"/>
      <c r="H10" s="18">
        <f>'RAW-DUT Testing-REG'!K10</f>
        <v>-90.55</v>
      </c>
      <c r="I10" s="22">
        <f>'RAW-DUT Testing-REG'!M10</f>
        <v>-97.12</v>
      </c>
    </row>
    <row r="11" spans="1:9" x14ac:dyDescent="0.2">
      <c r="A11" s="243"/>
      <c r="B11" s="9" t="s">
        <v>5</v>
      </c>
      <c r="C11" s="19">
        <f>'RAW-DUT Testing-REG'!D11</f>
        <v>-88.834000000000003</v>
      </c>
      <c r="D11" s="25">
        <f>'RAW-DUT Testing-REG'!F11</f>
        <v>-93.531000000000006</v>
      </c>
      <c r="E11" s="19">
        <f>'RAW-DUT Testing-REG'!H11</f>
        <v>-88.516000000000005</v>
      </c>
      <c r="F11" s="25">
        <f>'RAW-DUT Testing-REG'!J11</f>
        <v>-93.677999999999997</v>
      </c>
      <c r="G11" s="47"/>
      <c r="H11" s="19">
        <f>'RAW-DUT Testing-REG'!K11</f>
        <v>-93.15</v>
      </c>
      <c r="I11" s="25">
        <f>'RAW-DUT Testing-REG'!M11</f>
        <v>-98.04</v>
      </c>
    </row>
    <row r="12" spans="1:9" ht="17" thickBot="1" x14ac:dyDescent="0.25">
      <c r="A12" s="244"/>
      <c r="B12" s="10" t="s">
        <v>6</v>
      </c>
      <c r="C12" s="35">
        <f>'RAW-DUT Testing-REG'!D12</f>
        <v>-89.65</v>
      </c>
      <c r="D12" s="30">
        <f>'RAW-DUT Testing-REG'!F12</f>
        <v>-94.784000000000006</v>
      </c>
      <c r="E12" s="5"/>
      <c r="F12" s="36"/>
      <c r="G12" s="29"/>
      <c r="H12" s="35">
        <f>'RAW-DUT Testing-REG'!K12</f>
        <v>-93.24</v>
      </c>
      <c r="I12" s="30">
        <f>'RAW-DUT Testing-REG'!M12</f>
        <v>-99.25</v>
      </c>
    </row>
    <row r="13" spans="1:9" x14ac:dyDescent="0.2">
      <c r="A13" s="242" t="s">
        <v>29</v>
      </c>
      <c r="B13" s="8" t="s">
        <v>30</v>
      </c>
      <c r="C13" s="18">
        <f>'RAW-DUT Testing-REG'!D13</f>
        <v>-90.25</v>
      </c>
      <c r="D13" s="22">
        <f>'RAW-DUT Testing-REG'!F13</f>
        <v>-96.242999999999995</v>
      </c>
      <c r="E13" s="6"/>
      <c r="F13" s="37"/>
      <c r="G13" s="21"/>
      <c r="H13" s="18">
        <f>'RAW-DUT Testing-REG'!K13</f>
        <v>-94.9</v>
      </c>
      <c r="I13" s="22">
        <f>'RAW-DUT Testing-REG'!M13</f>
        <v>-101.27</v>
      </c>
    </row>
    <row r="14" spans="1:9" x14ac:dyDescent="0.2">
      <c r="A14" s="243"/>
      <c r="B14" s="9" t="s">
        <v>31</v>
      </c>
      <c r="C14" s="19">
        <f>'RAW-DUT Testing-REG'!D14</f>
        <v>-89.344999999999999</v>
      </c>
      <c r="D14" s="25">
        <f>'RAW-DUT Testing-REG'!F14</f>
        <v>-95.613</v>
      </c>
      <c r="E14" s="7"/>
      <c r="F14" s="38"/>
      <c r="G14" s="47"/>
      <c r="H14" s="19">
        <f>'RAW-DUT Testing-REG'!K14</f>
        <v>-94.06</v>
      </c>
      <c r="I14" s="25">
        <f>'RAW-DUT Testing-REG'!M14</f>
        <v>-100.79</v>
      </c>
    </row>
    <row r="15" spans="1:9" ht="17" thickBot="1" x14ac:dyDescent="0.25">
      <c r="A15" s="244"/>
      <c r="B15" s="10" t="s">
        <v>32</v>
      </c>
      <c r="C15" s="35">
        <f>'RAW-DUT Testing-REG'!D15</f>
        <v>-91.772000000000006</v>
      </c>
      <c r="D15" s="30">
        <f>'RAW-DUT Testing-REG'!F15</f>
        <v>-97.808000000000007</v>
      </c>
      <c r="E15" s="5"/>
      <c r="F15" s="36"/>
      <c r="G15" s="29"/>
      <c r="H15" s="35">
        <f>'RAW-DUT Testing-REG'!K15</f>
        <v>-94.39</v>
      </c>
      <c r="I15" s="30">
        <f>'RAW-DUT Testing-REG'!M15</f>
        <v>-102.33</v>
      </c>
    </row>
    <row r="17" spans="1:15" ht="17" thickBot="1" x14ac:dyDescent="0.25"/>
    <row r="18" spans="1:15" ht="22" thickBot="1" x14ac:dyDescent="0.3">
      <c r="A18" s="13"/>
      <c r="B18" s="13"/>
      <c r="C18" s="195" t="s">
        <v>53</v>
      </c>
      <c r="D18" s="196"/>
      <c r="E18" s="196"/>
      <c r="F18" s="196"/>
      <c r="G18" s="196"/>
      <c r="H18" s="196"/>
      <c r="I18" s="197"/>
    </row>
    <row r="19" spans="1:15" ht="22" thickBot="1" x14ac:dyDescent="0.25">
      <c r="A19" s="4"/>
      <c r="B19" s="4"/>
      <c r="C19" s="48" t="s">
        <v>8</v>
      </c>
      <c r="D19" s="49" t="s">
        <v>9</v>
      </c>
      <c r="E19" s="108" t="s">
        <v>10</v>
      </c>
      <c r="F19" s="109" t="s">
        <v>11</v>
      </c>
      <c r="G19" s="51" t="s">
        <v>13</v>
      </c>
      <c r="H19" s="55" t="s">
        <v>19</v>
      </c>
      <c r="I19" s="56" t="s">
        <v>20</v>
      </c>
      <c r="K19" s="266" t="s">
        <v>17</v>
      </c>
      <c r="L19" s="258" t="s">
        <v>25</v>
      </c>
      <c r="M19" s="259"/>
      <c r="N19" s="259"/>
      <c r="O19" s="260"/>
    </row>
    <row r="20" spans="1:15" x14ac:dyDescent="0.2">
      <c r="A20" s="269" t="s">
        <v>17</v>
      </c>
      <c r="B20" s="282" t="s">
        <v>18</v>
      </c>
      <c r="C20" s="181" t="s">
        <v>51</v>
      </c>
      <c r="D20" s="283" t="s">
        <v>51</v>
      </c>
      <c r="E20" s="292" t="s">
        <v>51</v>
      </c>
      <c r="F20" s="279" t="s">
        <v>51</v>
      </c>
      <c r="G20" s="104" t="s">
        <v>21</v>
      </c>
      <c r="H20" s="55" t="s">
        <v>21</v>
      </c>
      <c r="I20" s="56" t="s">
        <v>21</v>
      </c>
      <c r="K20" s="267"/>
      <c r="L20" s="264" t="s">
        <v>22</v>
      </c>
      <c r="M20" s="264" t="s">
        <v>23</v>
      </c>
      <c r="N20" s="264" t="s">
        <v>13</v>
      </c>
      <c r="O20" s="264" t="s">
        <v>24</v>
      </c>
    </row>
    <row r="21" spans="1:15" ht="17" thickBot="1" x14ac:dyDescent="0.25">
      <c r="A21" s="270"/>
      <c r="B21" s="294"/>
      <c r="C21" s="182"/>
      <c r="D21" s="295"/>
      <c r="E21" s="293"/>
      <c r="F21" s="280"/>
      <c r="G21" s="52" t="s">
        <v>14</v>
      </c>
      <c r="H21" s="57" t="s">
        <v>14</v>
      </c>
      <c r="I21" s="58" t="s">
        <v>14</v>
      </c>
      <c r="K21" s="268"/>
      <c r="L21" s="265"/>
      <c r="M21" s="265"/>
      <c r="N21" s="265"/>
      <c r="O21" s="265"/>
    </row>
    <row r="22" spans="1:15" x14ac:dyDescent="0.2">
      <c r="A22" s="242" t="s">
        <v>3</v>
      </c>
      <c r="B22" s="8" t="s">
        <v>1</v>
      </c>
      <c r="C22" s="45">
        <f>C7-$L$22</f>
        <v>-87.48</v>
      </c>
      <c r="D22" s="46">
        <f>D7-$L$22</f>
        <v>-93.361000000000004</v>
      </c>
      <c r="E22" s="18">
        <f>E7+$M$22</f>
        <v>-89.197000000000003</v>
      </c>
      <c r="F22" s="20">
        <f>F7+$M$22</f>
        <v>-93.91</v>
      </c>
      <c r="G22" s="21"/>
      <c r="H22" s="18">
        <f>H7-$O$22</f>
        <v>-89.59</v>
      </c>
      <c r="I22" s="22">
        <f t="shared" ref="I22:I24" si="0">I7-$O$22</f>
        <v>-94.86</v>
      </c>
      <c r="K22" s="261" t="s">
        <v>3</v>
      </c>
      <c r="L22" s="252">
        <v>0</v>
      </c>
      <c r="M22" s="252">
        <v>0</v>
      </c>
      <c r="N22" s="252"/>
      <c r="O22" s="252">
        <v>-1.3</v>
      </c>
    </row>
    <row r="23" spans="1:15" x14ac:dyDescent="0.2">
      <c r="A23" s="243"/>
      <c r="B23" s="9" t="s">
        <v>2</v>
      </c>
      <c r="C23" s="19">
        <f t="shared" ref="C23:D24" si="1">C8-$L$22</f>
        <v>-90.863</v>
      </c>
      <c r="D23" s="23">
        <f t="shared" si="1"/>
        <v>-95.988</v>
      </c>
      <c r="E23" s="19">
        <f>E8+$M$22</f>
        <v>-91.603999999999999</v>
      </c>
      <c r="F23" s="23">
        <f>F8+$M$22</f>
        <v>-96.174999999999997</v>
      </c>
      <c r="G23" s="24"/>
      <c r="H23" s="19">
        <f t="shared" ref="H23:H24" si="2">H8-$O$22</f>
        <v>-90.990000000000009</v>
      </c>
      <c r="I23" s="25">
        <f t="shared" si="0"/>
        <v>-95.8</v>
      </c>
      <c r="K23" s="262"/>
      <c r="L23" s="253"/>
      <c r="M23" s="253"/>
      <c r="N23" s="253"/>
      <c r="O23" s="253"/>
    </row>
    <row r="24" spans="1:15" ht="17" thickBot="1" x14ac:dyDescent="0.25">
      <c r="A24" s="244"/>
      <c r="B24" s="10" t="s">
        <v>6</v>
      </c>
      <c r="C24" s="26">
        <f t="shared" si="1"/>
        <v>-88.608000000000004</v>
      </c>
      <c r="D24" s="27">
        <f t="shared" si="1"/>
        <v>-93.887</v>
      </c>
      <c r="E24" s="5"/>
      <c r="F24" s="28"/>
      <c r="G24" s="29"/>
      <c r="H24" s="26">
        <f t="shared" si="2"/>
        <v>-89.05</v>
      </c>
      <c r="I24" s="30">
        <f t="shared" si="0"/>
        <v>-93.960000000000008</v>
      </c>
      <c r="K24" s="263"/>
      <c r="L24" s="254"/>
      <c r="M24" s="254"/>
      <c r="N24" s="254"/>
      <c r="O24" s="254"/>
    </row>
    <row r="25" spans="1:15" x14ac:dyDescent="0.2">
      <c r="A25" s="242" t="s">
        <v>0</v>
      </c>
      <c r="B25" s="8" t="s">
        <v>4</v>
      </c>
      <c r="C25" s="18">
        <f>C10-$L$25</f>
        <v>-86.728999999999999</v>
      </c>
      <c r="D25" s="20">
        <f>D10-$L$25</f>
        <v>-92.016999999999996</v>
      </c>
      <c r="E25" s="18">
        <f>E10+$M$25</f>
        <v>-87.551000000000002</v>
      </c>
      <c r="F25" s="20">
        <f>F10+$M$25</f>
        <v>-92.823999999999998</v>
      </c>
      <c r="G25" s="39"/>
      <c r="H25" s="31">
        <f>H10-$O$25</f>
        <v>-86.85</v>
      </c>
      <c r="I25" s="32">
        <f t="shared" ref="H25:I27" si="3">I10-$O$25</f>
        <v>-93.42</v>
      </c>
      <c r="K25" s="261" t="s">
        <v>0</v>
      </c>
      <c r="L25" s="252">
        <v>0</v>
      </c>
      <c r="M25" s="252">
        <v>0</v>
      </c>
      <c r="N25" s="252"/>
      <c r="O25" s="252">
        <v>-3.7</v>
      </c>
    </row>
    <row r="26" spans="1:15" x14ac:dyDescent="0.2">
      <c r="A26" s="243"/>
      <c r="B26" s="9" t="s">
        <v>5</v>
      </c>
      <c r="C26" s="19">
        <f t="shared" ref="C26:D27" si="4">C11-$L$25</f>
        <v>-88.834000000000003</v>
      </c>
      <c r="D26" s="23">
        <f t="shared" si="4"/>
        <v>-93.531000000000006</v>
      </c>
      <c r="E26" s="19">
        <f>E11+$M$25</f>
        <v>-88.516000000000005</v>
      </c>
      <c r="F26" s="23">
        <f>F11+$M$25</f>
        <v>-93.677999999999997</v>
      </c>
      <c r="G26" s="40"/>
      <c r="H26" s="33">
        <f t="shared" si="3"/>
        <v>-89.45</v>
      </c>
      <c r="I26" s="34">
        <f t="shared" si="3"/>
        <v>-94.34</v>
      </c>
      <c r="K26" s="262"/>
      <c r="L26" s="253"/>
      <c r="M26" s="253"/>
      <c r="N26" s="253"/>
      <c r="O26" s="253"/>
    </row>
    <row r="27" spans="1:15" ht="17" thickBot="1" x14ac:dyDescent="0.25">
      <c r="A27" s="244"/>
      <c r="B27" s="10" t="s">
        <v>6</v>
      </c>
      <c r="C27" s="35">
        <f t="shared" si="4"/>
        <v>-89.65</v>
      </c>
      <c r="D27" s="27">
        <f t="shared" si="4"/>
        <v>-94.784000000000006</v>
      </c>
      <c r="E27" s="5"/>
      <c r="F27" s="36"/>
      <c r="G27" s="29"/>
      <c r="H27" s="35">
        <f t="shared" si="3"/>
        <v>-89.539999999999992</v>
      </c>
      <c r="I27" s="30">
        <f t="shared" si="3"/>
        <v>-95.55</v>
      </c>
      <c r="K27" s="263"/>
      <c r="L27" s="254"/>
      <c r="M27" s="254"/>
      <c r="N27" s="254"/>
      <c r="O27" s="254"/>
    </row>
    <row r="28" spans="1:15" x14ac:dyDescent="0.2">
      <c r="A28" s="242" t="s">
        <v>29</v>
      </c>
      <c r="B28" s="8" t="s">
        <v>30</v>
      </c>
      <c r="C28" s="18">
        <f t="shared" ref="C28:D30" si="5">C13-$L$28</f>
        <v>-90.25</v>
      </c>
      <c r="D28" s="20">
        <f>D13-$L$28</f>
        <v>-96.242999999999995</v>
      </c>
      <c r="E28" s="6"/>
      <c r="F28" s="37"/>
      <c r="G28" s="39"/>
      <c r="H28" s="31">
        <f>H13-$O$28</f>
        <v>-92.300000000000011</v>
      </c>
      <c r="I28" s="32">
        <f t="shared" ref="H28:I30" si="6">I13-$O$28</f>
        <v>-98.67</v>
      </c>
      <c r="K28" s="261" t="s">
        <v>29</v>
      </c>
      <c r="L28" s="252">
        <v>0</v>
      </c>
      <c r="M28" s="285"/>
      <c r="N28" s="252"/>
      <c r="O28" s="252">
        <v>-2.6</v>
      </c>
    </row>
    <row r="29" spans="1:15" x14ac:dyDescent="0.2">
      <c r="A29" s="243"/>
      <c r="B29" s="9" t="s">
        <v>31</v>
      </c>
      <c r="C29" s="19">
        <f t="shared" si="5"/>
        <v>-89.344999999999999</v>
      </c>
      <c r="D29" s="23">
        <f t="shared" si="5"/>
        <v>-95.613</v>
      </c>
      <c r="E29" s="7"/>
      <c r="F29" s="38"/>
      <c r="G29" s="40"/>
      <c r="H29" s="33">
        <f t="shared" si="6"/>
        <v>-91.460000000000008</v>
      </c>
      <c r="I29" s="34">
        <f t="shared" si="6"/>
        <v>-98.190000000000012</v>
      </c>
      <c r="K29" s="262"/>
      <c r="L29" s="253"/>
      <c r="M29" s="286"/>
      <c r="N29" s="253"/>
      <c r="O29" s="253"/>
    </row>
    <row r="30" spans="1:15" ht="17" thickBot="1" x14ac:dyDescent="0.25">
      <c r="A30" s="244"/>
      <c r="B30" s="10" t="s">
        <v>32</v>
      </c>
      <c r="C30" s="35">
        <f t="shared" si="5"/>
        <v>-91.772000000000006</v>
      </c>
      <c r="D30" s="27">
        <f t="shared" si="5"/>
        <v>-97.808000000000007</v>
      </c>
      <c r="E30" s="5"/>
      <c r="F30" s="36"/>
      <c r="G30" s="29"/>
      <c r="H30" s="35">
        <f t="shared" si="6"/>
        <v>-91.79</v>
      </c>
      <c r="I30" s="30">
        <f t="shared" si="6"/>
        <v>-99.73</v>
      </c>
      <c r="K30" s="263"/>
      <c r="L30" s="254"/>
      <c r="M30" s="287"/>
      <c r="N30" s="254"/>
      <c r="O30" s="254"/>
    </row>
    <row r="32" spans="1:15" x14ac:dyDescent="0.2">
      <c r="C32" s="288"/>
      <c r="D32" s="288"/>
      <c r="E32" s="288"/>
      <c r="G32" s="288"/>
      <c r="H32" s="288"/>
      <c r="I32" s="288"/>
    </row>
    <row r="33" spans="1:14" ht="17" thickBot="1" x14ac:dyDescent="0.25">
      <c r="C33" s="288"/>
      <c r="D33" s="288"/>
      <c r="E33" s="288"/>
      <c r="G33" s="288"/>
      <c r="H33" s="288"/>
      <c r="I33" s="288"/>
    </row>
    <row r="34" spans="1:14" ht="20" thickBot="1" x14ac:dyDescent="0.3">
      <c r="C34" s="232" t="s">
        <v>55</v>
      </c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4"/>
    </row>
    <row r="35" spans="1:14" ht="22" thickBot="1" x14ac:dyDescent="0.3">
      <c r="C35" s="165" t="s">
        <v>37</v>
      </c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7"/>
    </row>
    <row r="36" spans="1:14" x14ac:dyDescent="0.2">
      <c r="A36" s="245" t="s">
        <v>17</v>
      </c>
      <c r="B36" s="247" t="s">
        <v>18</v>
      </c>
      <c r="C36" s="238" t="s">
        <v>34</v>
      </c>
      <c r="D36" s="289"/>
      <c r="E36" s="289"/>
      <c r="F36" s="239"/>
      <c r="G36" s="238" t="s">
        <v>35</v>
      </c>
      <c r="H36" s="289"/>
      <c r="I36" s="289"/>
      <c r="J36" s="239"/>
      <c r="K36" s="238" t="s">
        <v>36</v>
      </c>
      <c r="L36" s="289"/>
      <c r="M36" s="289"/>
      <c r="N36" s="239"/>
    </row>
    <row r="37" spans="1:14" ht="17" thickBot="1" x14ac:dyDescent="0.25">
      <c r="A37" s="246"/>
      <c r="B37" s="248"/>
      <c r="C37" s="11" t="s">
        <v>26</v>
      </c>
      <c r="D37" s="12" t="s">
        <v>27</v>
      </c>
      <c r="E37" s="12" t="s">
        <v>50</v>
      </c>
      <c r="F37" s="12" t="s">
        <v>50</v>
      </c>
      <c r="G37" s="11" t="s">
        <v>26</v>
      </c>
      <c r="H37" s="12" t="s">
        <v>27</v>
      </c>
      <c r="I37" s="12" t="s">
        <v>50</v>
      </c>
      <c r="J37" s="12" t="s">
        <v>50</v>
      </c>
      <c r="K37" s="41" t="s">
        <v>26</v>
      </c>
      <c r="L37" s="42" t="s">
        <v>27</v>
      </c>
      <c r="M37" s="42" t="s">
        <v>50</v>
      </c>
      <c r="N37" s="43" t="s">
        <v>50</v>
      </c>
    </row>
    <row r="38" spans="1:14" x14ac:dyDescent="0.2">
      <c r="A38" s="242" t="s">
        <v>3</v>
      </c>
      <c r="B38" s="8" t="s">
        <v>1</v>
      </c>
      <c r="C38" s="80">
        <f>MAX((ABS(C22-E22)))</f>
        <v>1.7169999999999987</v>
      </c>
      <c r="D38" s="81">
        <f>MAX((ABS(D22-F22)))</f>
        <v>0.54899999999999238</v>
      </c>
      <c r="E38" s="82">
        <f>MAX(C38:D38)</f>
        <v>1.7169999999999987</v>
      </c>
      <c r="F38" s="224">
        <f>MAX(E38:E40)</f>
        <v>1.7169999999999987</v>
      </c>
      <c r="G38" s="80">
        <f t="shared" ref="G38:H46" si="7">MAX((ABS(C22-H22)))</f>
        <v>2.1099999999999994</v>
      </c>
      <c r="H38" s="81">
        <f t="shared" si="7"/>
        <v>1.4989999999999952</v>
      </c>
      <c r="I38" s="82">
        <f>MAX(G38:H38)</f>
        <v>2.1099999999999994</v>
      </c>
      <c r="J38" s="224">
        <f>MAX(I38:I40)</f>
        <v>2.1099999999999994</v>
      </c>
      <c r="K38" s="80">
        <f>MAX((ABS(E22-H22)))</f>
        <v>0.39300000000000068</v>
      </c>
      <c r="L38" s="81">
        <f>MAX((ABS(F22-I22)))</f>
        <v>0.95000000000000284</v>
      </c>
      <c r="M38" s="82">
        <f>MAX(K38:L38)</f>
        <v>0.95000000000000284</v>
      </c>
      <c r="N38" s="224">
        <f>MAX(M38:M40)</f>
        <v>0.95000000000000284</v>
      </c>
    </row>
    <row r="39" spans="1:14" x14ac:dyDescent="0.2">
      <c r="A39" s="243"/>
      <c r="B39" s="9" t="s">
        <v>2</v>
      </c>
      <c r="C39" s="83">
        <f>MAX((ABS(C23-E23)))</f>
        <v>0.74099999999999966</v>
      </c>
      <c r="D39" s="84">
        <f>MAX((ABS(D23-F23)))</f>
        <v>0.18699999999999761</v>
      </c>
      <c r="E39" s="85">
        <f>MAX(C39:D39)</f>
        <v>0.74099999999999966</v>
      </c>
      <c r="F39" s="225"/>
      <c r="G39" s="83">
        <f t="shared" si="7"/>
        <v>0.12700000000000955</v>
      </c>
      <c r="H39" s="84">
        <f t="shared" si="7"/>
        <v>0.18800000000000239</v>
      </c>
      <c r="I39" s="85">
        <f>MAX(G39:H39)</f>
        <v>0.18800000000000239</v>
      </c>
      <c r="J39" s="225"/>
      <c r="K39" s="83">
        <f>MAX((ABS(E23-H23)))</f>
        <v>0.61399999999999011</v>
      </c>
      <c r="L39" s="84">
        <f>MAX((ABS(F23-I23)))</f>
        <v>0.375</v>
      </c>
      <c r="M39" s="85">
        <f>MAX(K39:L39)</f>
        <v>0.61399999999999011</v>
      </c>
      <c r="N39" s="225"/>
    </row>
    <row r="40" spans="1:14" ht="17" thickBot="1" x14ac:dyDescent="0.25">
      <c r="A40" s="244"/>
      <c r="B40" s="10" t="s">
        <v>6</v>
      </c>
      <c r="C40" s="5"/>
      <c r="D40" s="86"/>
      <c r="E40" s="86"/>
      <c r="F40" s="226"/>
      <c r="G40" s="87">
        <f t="shared" si="7"/>
        <v>0.44199999999999307</v>
      </c>
      <c r="H40" s="88">
        <f t="shared" si="7"/>
        <v>7.3000000000007503E-2</v>
      </c>
      <c r="I40" s="89">
        <f>MAX(G40:H40)</f>
        <v>0.44199999999999307</v>
      </c>
      <c r="J40" s="226"/>
      <c r="K40" s="5"/>
      <c r="L40" s="86"/>
      <c r="M40" s="86"/>
      <c r="N40" s="226"/>
    </row>
    <row r="41" spans="1:14" x14ac:dyDescent="0.2">
      <c r="A41" s="242" t="s">
        <v>0</v>
      </c>
      <c r="B41" s="8" t="s">
        <v>4</v>
      </c>
      <c r="C41" s="80">
        <f>MAX((ABS(C25-E25)))</f>
        <v>0.82200000000000273</v>
      </c>
      <c r="D41" s="81">
        <f>MAX((ABS(D25-F25)))</f>
        <v>0.80700000000000216</v>
      </c>
      <c r="E41" s="82">
        <f>MAX(C41:D41)</f>
        <v>0.82200000000000273</v>
      </c>
      <c r="F41" s="224">
        <f>MAX(E41:E43)</f>
        <v>0.82200000000000273</v>
      </c>
      <c r="G41" s="80">
        <f>MAX((ABS(C25-H25)))</f>
        <v>0.12099999999999511</v>
      </c>
      <c r="H41" s="81">
        <f>MAX((ABS(D25-I25)))</f>
        <v>1.4030000000000058</v>
      </c>
      <c r="I41" s="82">
        <f>MAX(G41:H41)</f>
        <v>1.4030000000000058</v>
      </c>
      <c r="J41" s="224">
        <f>MAX(I41:I43)</f>
        <v>1.4030000000000058</v>
      </c>
      <c r="K41" s="80">
        <f>MAX((ABS(E25-H25)))</f>
        <v>0.70100000000000762</v>
      </c>
      <c r="L41" s="81">
        <f>MAX((ABS(F25-I25)))</f>
        <v>0.59600000000000364</v>
      </c>
      <c r="M41" s="82">
        <f>MAX(K41:L41)</f>
        <v>0.70100000000000762</v>
      </c>
      <c r="N41" s="224">
        <f>MAX(M41:M43)</f>
        <v>0.9339999999999975</v>
      </c>
    </row>
    <row r="42" spans="1:14" x14ac:dyDescent="0.2">
      <c r="A42" s="243"/>
      <c r="B42" s="9" t="s">
        <v>5</v>
      </c>
      <c r="C42" s="83">
        <f>MAX((ABS(C26-E26)))</f>
        <v>0.31799999999999784</v>
      </c>
      <c r="D42" s="84">
        <f>MAX((ABS(D26-F26)))</f>
        <v>0.14699999999999136</v>
      </c>
      <c r="E42" s="85">
        <f>MAX(C42:D42)</f>
        <v>0.31799999999999784</v>
      </c>
      <c r="F42" s="225"/>
      <c r="G42" s="83">
        <f t="shared" si="7"/>
        <v>0.61599999999999966</v>
      </c>
      <c r="H42" s="84">
        <f t="shared" si="7"/>
        <v>0.8089999999999975</v>
      </c>
      <c r="I42" s="85">
        <f t="shared" ref="I42" si="8">MAX(G42:H42)</f>
        <v>0.8089999999999975</v>
      </c>
      <c r="J42" s="225"/>
      <c r="K42" s="83">
        <f>MAX((ABS(E26-H26)))</f>
        <v>0.9339999999999975</v>
      </c>
      <c r="L42" s="84">
        <f>MAX((ABS(F26-I26)))</f>
        <v>0.66200000000000614</v>
      </c>
      <c r="M42" s="85">
        <f>MAX(K42:L42)</f>
        <v>0.9339999999999975</v>
      </c>
      <c r="N42" s="225"/>
    </row>
    <row r="43" spans="1:14" ht="17" thickBot="1" x14ac:dyDescent="0.25">
      <c r="A43" s="244"/>
      <c r="B43" s="10" t="s">
        <v>6</v>
      </c>
      <c r="C43" s="5"/>
      <c r="D43" s="86"/>
      <c r="E43" s="86"/>
      <c r="F43" s="226"/>
      <c r="G43" s="87">
        <f t="shared" si="7"/>
        <v>0.11000000000001364</v>
      </c>
      <c r="H43" s="88">
        <f t="shared" si="7"/>
        <v>0.76599999999999113</v>
      </c>
      <c r="I43" s="89">
        <f>MAX(G43:H43)</f>
        <v>0.76599999999999113</v>
      </c>
      <c r="J43" s="226"/>
      <c r="K43" s="5"/>
      <c r="L43" s="86"/>
      <c r="M43" s="86"/>
      <c r="N43" s="226"/>
    </row>
    <row r="44" spans="1:14" x14ac:dyDescent="0.2">
      <c r="A44" s="242" t="s">
        <v>29</v>
      </c>
      <c r="B44" s="8" t="s">
        <v>30</v>
      </c>
      <c r="C44" s="6"/>
      <c r="D44" s="90"/>
      <c r="E44" s="90"/>
      <c r="F44" s="91"/>
      <c r="G44" s="80">
        <f t="shared" si="7"/>
        <v>2.0500000000000114</v>
      </c>
      <c r="H44" s="81">
        <f t="shared" si="7"/>
        <v>2.4270000000000067</v>
      </c>
      <c r="I44" s="82">
        <f>MAX(G44:H44)</f>
        <v>2.4270000000000067</v>
      </c>
      <c r="J44" s="224">
        <f>MAX(I44:I46)</f>
        <v>2.5770000000000124</v>
      </c>
      <c r="K44" s="6"/>
      <c r="L44" s="90"/>
      <c r="M44" s="90"/>
      <c r="N44" s="224">
        <f>MAX(M44:M46)</f>
        <v>0</v>
      </c>
    </row>
    <row r="45" spans="1:14" x14ac:dyDescent="0.2">
      <c r="A45" s="243"/>
      <c r="B45" s="9" t="s">
        <v>31</v>
      </c>
      <c r="C45" s="7"/>
      <c r="D45" s="71"/>
      <c r="E45" s="71"/>
      <c r="F45" s="92"/>
      <c r="G45" s="83">
        <f t="shared" si="7"/>
        <v>2.1150000000000091</v>
      </c>
      <c r="H45" s="84">
        <f t="shared" si="7"/>
        <v>2.5770000000000124</v>
      </c>
      <c r="I45" s="85">
        <f>MAX(G45:H45)</f>
        <v>2.5770000000000124</v>
      </c>
      <c r="J45" s="225"/>
      <c r="K45" s="7"/>
      <c r="L45" s="71"/>
      <c r="M45" s="71"/>
      <c r="N45" s="225"/>
    </row>
    <row r="46" spans="1:14" ht="17" thickBot="1" x14ac:dyDescent="0.25">
      <c r="A46" s="244"/>
      <c r="B46" s="10" t="s">
        <v>32</v>
      </c>
      <c r="C46" s="5"/>
      <c r="D46" s="86"/>
      <c r="E46" s="86"/>
      <c r="F46" s="93"/>
      <c r="G46" s="87">
        <f t="shared" si="7"/>
        <v>1.8000000000000682E-2</v>
      </c>
      <c r="H46" s="88">
        <f t="shared" si="7"/>
        <v>1.921999999999997</v>
      </c>
      <c r="I46" s="89">
        <f>MAX(G46:H46)</f>
        <v>1.921999999999997</v>
      </c>
      <c r="J46" s="226"/>
      <c r="K46" s="5"/>
      <c r="L46" s="86"/>
      <c r="M46" s="86"/>
      <c r="N46" s="226"/>
    </row>
  </sheetData>
  <mergeCells count="67">
    <mergeCell ref="A6:B6"/>
    <mergeCell ref="C6:D6"/>
    <mergeCell ref="E6:F6"/>
    <mergeCell ref="H6:I6"/>
    <mergeCell ref="A41:A43"/>
    <mergeCell ref="F41:F43"/>
    <mergeCell ref="A36:A37"/>
    <mergeCell ref="B36:B37"/>
    <mergeCell ref="C36:F36"/>
    <mergeCell ref="G36:J36"/>
    <mergeCell ref="C32:E32"/>
    <mergeCell ref="G32:I32"/>
    <mergeCell ref="C33:E33"/>
    <mergeCell ref="G33:I33"/>
    <mergeCell ref="C34:N34"/>
    <mergeCell ref="C35:N35"/>
    <mergeCell ref="J41:J43"/>
    <mergeCell ref="N41:N43"/>
    <mergeCell ref="A44:A46"/>
    <mergeCell ref="J44:J46"/>
    <mergeCell ref="N44:N46"/>
    <mergeCell ref="K36:N36"/>
    <mergeCell ref="A38:A40"/>
    <mergeCell ref="F38:F40"/>
    <mergeCell ref="J38:J40"/>
    <mergeCell ref="N38:N40"/>
    <mergeCell ref="O28:O30"/>
    <mergeCell ref="A25:A27"/>
    <mergeCell ref="K25:K27"/>
    <mergeCell ref="L25:L27"/>
    <mergeCell ref="M25:M27"/>
    <mergeCell ref="N25:N27"/>
    <mergeCell ref="O25:O27"/>
    <mergeCell ref="A28:A30"/>
    <mergeCell ref="K28:K30"/>
    <mergeCell ref="L28:L30"/>
    <mergeCell ref="M28:M30"/>
    <mergeCell ref="N28:N30"/>
    <mergeCell ref="A22:A24"/>
    <mergeCell ref="K22:K24"/>
    <mergeCell ref="L22:L24"/>
    <mergeCell ref="M22:M24"/>
    <mergeCell ref="N22:N24"/>
    <mergeCell ref="O22:O24"/>
    <mergeCell ref="E20:E21"/>
    <mergeCell ref="F20:F21"/>
    <mergeCell ref="L20:L21"/>
    <mergeCell ref="M20:M21"/>
    <mergeCell ref="N20:N21"/>
    <mergeCell ref="O20:O21"/>
    <mergeCell ref="A7:A9"/>
    <mergeCell ref="A10:A12"/>
    <mergeCell ref="A13:A15"/>
    <mergeCell ref="C18:I18"/>
    <mergeCell ref="K19:K21"/>
    <mergeCell ref="L19:O19"/>
    <mergeCell ref="A20:A21"/>
    <mergeCell ref="B20:B21"/>
    <mergeCell ref="C20:C21"/>
    <mergeCell ref="D20:D21"/>
    <mergeCell ref="C2:I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Averaging</vt:lpstr>
      <vt:lpstr>Outage Detection Algorithm</vt:lpstr>
      <vt:lpstr>ADTF</vt:lpstr>
      <vt:lpstr>RAW-DUT Testing-INV</vt:lpstr>
      <vt:lpstr>Analysis-DUT (8 Ori AC)-INV</vt:lpstr>
      <vt:lpstr>Analysis-DUT (3 Ori AC)-INV</vt:lpstr>
      <vt:lpstr>RAW-DUT Testing-REG</vt:lpstr>
      <vt:lpstr>Analysis-DUT (8 Ori AC)-REG</vt:lpstr>
      <vt:lpstr>Analysis-DUT (3 Ori AC)-REG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R&amp;S</dc:creator>
  <cp:lastModifiedBy>R&amp;S</cp:lastModifiedBy>
  <dcterms:created xsi:type="dcterms:W3CDTF">2015-08-15T05:58:52Z</dcterms:created>
  <dcterms:modified xsi:type="dcterms:W3CDTF">2015-08-27T07:03:59Z</dcterms:modified>
</cp:coreProperties>
</file>